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Лист1!$A$6:$BX$464</definedName>
    <definedName name="_xlnm.Print_Titles" localSheetId="0">Лист1!$5:$6</definedName>
  </definedNames>
  <calcPr calcId="145621" fullPrecision="0"/>
</workbook>
</file>

<file path=xl/calcChain.xml><?xml version="1.0" encoding="utf-8"?>
<calcChain xmlns="http://schemas.openxmlformats.org/spreadsheetml/2006/main">
  <c r="F240" i="1" l="1"/>
  <c r="F128" i="1" l="1"/>
  <c r="G128" i="1"/>
  <c r="H128" i="1"/>
  <c r="I128" i="1"/>
  <c r="J128" i="1"/>
  <c r="F127" i="1"/>
  <c r="G127" i="1"/>
  <c r="H127" i="1"/>
  <c r="I127" i="1"/>
  <c r="J127" i="1"/>
  <c r="F126" i="1"/>
  <c r="G126" i="1"/>
  <c r="H126" i="1"/>
  <c r="I126" i="1"/>
  <c r="J126" i="1"/>
  <c r="F125" i="1"/>
  <c r="G125" i="1"/>
  <c r="H125" i="1"/>
  <c r="I125" i="1"/>
  <c r="J125" i="1"/>
  <c r="E126" i="1"/>
  <c r="E127" i="1"/>
  <c r="E128" i="1"/>
  <c r="E125" i="1"/>
  <c r="F134" i="1"/>
  <c r="G134" i="1"/>
  <c r="H134" i="1"/>
  <c r="I134" i="1"/>
  <c r="J134" i="1"/>
  <c r="E134" i="1"/>
  <c r="D135" i="1"/>
  <c r="D136" i="1"/>
  <c r="D137" i="1"/>
  <c r="D138" i="1"/>
  <c r="F154" i="1"/>
  <c r="G154" i="1"/>
  <c r="H154" i="1"/>
  <c r="I154" i="1"/>
  <c r="J154" i="1"/>
  <c r="E154" i="1"/>
  <c r="F149" i="1"/>
  <c r="G149" i="1"/>
  <c r="H149" i="1"/>
  <c r="I149" i="1"/>
  <c r="J149" i="1"/>
  <c r="E149" i="1"/>
  <c r="F144" i="1"/>
  <c r="G144" i="1"/>
  <c r="H144" i="1"/>
  <c r="I144" i="1"/>
  <c r="J144" i="1"/>
  <c r="E144" i="1"/>
  <c r="F139" i="1"/>
  <c r="G139" i="1"/>
  <c r="H139" i="1"/>
  <c r="I139" i="1"/>
  <c r="J139" i="1"/>
  <c r="E139" i="1"/>
  <c r="D140" i="1"/>
  <c r="D141" i="1"/>
  <c r="D142" i="1"/>
  <c r="D143" i="1"/>
  <c r="D145" i="1"/>
  <c r="D146" i="1"/>
  <c r="D147" i="1"/>
  <c r="D148" i="1"/>
  <c r="D150" i="1"/>
  <c r="D151" i="1"/>
  <c r="D152" i="1"/>
  <c r="D153" i="1"/>
  <c r="D155" i="1"/>
  <c r="D156" i="1"/>
  <c r="D157" i="1"/>
  <c r="D158" i="1"/>
  <c r="D144" i="1" l="1"/>
  <c r="D154" i="1"/>
  <c r="D134" i="1"/>
  <c r="D139" i="1"/>
  <c r="D149" i="1"/>
  <c r="F446" i="1"/>
  <c r="G446" i="1"/>
  <c r="H446" i="1"/>
  <c r="I446" i="1"/>
  <c r="J446" i="1"/>
  <c r="F447" i="1"/>
  <c r="G447" i="1"/>
  <c r="H447" i="1"/>
  <c r="I447" i="1"/>
  <c r="J447" i="1"/>
  <c r="F448" i="1"/>
  <c r="G448" i="1"/>
  <c r="H448" i="1"/>
  <c r="I448" i="1"/>
  <c r="J448" i="1"/>
  <c r="F449" i="1"/>
  <c r="G449" i="1"/>
  <c r="H449" i="1"/>
  <c r="I449" i="1"/>
  <c r="J449" i="1"/>
  <c r="E447" i="1"/>
  <c r="E448" i="1"/>
  <c r="E449" i="1"/>
  <c r="E446" i="1"/>
  <c r="F426" i="1"/>
  <c r="G426" i="1"/>
  <c r="H426" i="1"/>
  <c r="I426" i="1"/>
  <c r="J426" i="1"/>
  <c r="F427" i="1"/>
  <c r="G427" i="1"/>
  <c r="H427" i="1"/>
  <c r="I427" i="1"/>
  <c r="J427" i="1"/>
  <c r="F428" i="1"/>
  <c r="G428" i="1"/>
  <c r="H428" i="1"/>
  <c r="I428" i="1"/>
  <c r="J428" i="1"/>
  <c r="F429" i="1"/>
  <c r="G429" i="1"/>
  <c r="H429" i="1"/>
  <c r="I429" i="1"/>
  <c r="J429" i="1"/>
  <c r="E427" i="1"/>
  <c r="E428" i="1"/>
  <c r="E429" i="1"/>
  <c r="F406" i="1"/>
  <c r="G406" i="1"/>
  <c r="H406" i="1"/>
  <c r="I406" i="1"/>
  <c r="J406" i="1"/>
  <c r="F407" i="1"/>
  <c r="G407" i="1"/>
  <c r="H407" i="1"/>
  <c r="I407" i="1"/>
  <c r="J407" i="1"/>
  <c r="F408" i="1"/>
  <c r="G408" i="1"/>
  <c r="H408" i="1"/>
  <c r="I408" i="1"/>
  <c r="J408" i="1"/>
  <c r="F409" i="1"/>
  <c r="G409" i="1"/>
  <c r="H409" i="1"/>
  <c r="I409" i="1"/>
  <c r="J409" i="1"/>
  <c r="E407" i="1"/>
  <c r="E408" i="1"/>
  <c r="E409" i="1"/>
  <c r="E406" i="1"/>
  <c r="G361" i="1"/>
  <c r="H361" i="1"/>
  <c r="I361" i="1"/>
  <c r="J361" i="1"/>
  <c r="G362" i="1"/>
  <c r="H362" i="1"/>
  <c r="I362" i="1"/>
  <c r="J362" i="1"/>
  <c r="G363" i="1"/>
  <c r="H363" i="1"/>
  <c r="I363" i="1"/>
  <c r="J363" i="1"/>
  <c r="G364" i="1"/>
  <c r="H364" i="1"/>
  <c r="I364" i="1"/>
  <c r="J364" i="1"/>
  <c r="F361" i="1"/>
  <c r="F362" i="1"/>
  <c r="F363" i="1"/>
  <c r="F364" i="1"/>
  <c r="E362" i="1"/>
  <c r="E363" i="1"/>
  <c r="E364" i="1"/>
  <c r="E361" i="1"/>
  <c r="J296" i="1"/>
  <c r="J297" i="1"/>
  <c r="J298" i="1"/>
  <c r="J299" i="1"/>
  <c r="F296" i="1"/>
  <c r="G296" i="1"/>
  <c r="H296" i="1"/>
  <c r="I296" i="1"/>
  <c r="F297" i="1"/>
  <c r="G297" i="1"/>
  <c r="H297" i="1"/>
  <c r="I297" i="1"/>
  <c r="F298" i="1"/>
  <c r="G298" i="1"/>
  <c r="H298" i="1"/>
  <c r="I298" i="1"/>
  <c r="F299" i="1"/>
  <c r="G299" i="1"/>
  <c r="H299" i="1"/>
  <c r="I299" i="1"/>
  <c r="E297" i="1"/>
  <c r="E298" i="1"/>
  <c r="E299" i="1"/>
  <c r="E296" i="1"/>
  <c r="J236" i="1"/>
  <c r="J231" i="1" s="1"/>
  <c r="J237" i="1"/>
  <c r="J232" i="1" s="1"/>
  <c r="J238" i="1"/>
  <c r="J233" i="1" s="1"/>
  <c r="J239" i="1"/>
  <c r="J234" i="1" s="1"/>
  <c r="I236" i="1"/>
  <c r="I237" i="1"/>
  <c r="I238" i="1"/>
  <c r="I239" i="1"/>
  <c r="I234" i="1" s="1"/>
  <c r="H236" i="1"/>
  <c r="H231" i="1" s="1"/>
  <c r="H237" i="1"/>
  <c r="H232" i="1" s="1"/>
  <c r="H238" i="1"/>
  <c r="H233" i="1" s="1"/>
  <c r="H239" i="1"/>
  <c r="H234" i="1" s="1"/>
  <c r="G236" i="1"/>
  <c r="G231" i="1" s="1"/>
  <c r="G237" i="1"/>
  <c r="G232" i="1" s="1"/>
  <c r="G238" i="1"/>
  <c r="G233" i="1" s="1"/>
  <c r="G239" i="1"/>
  <c r="G234" i="1" s="1"/>
  <c r="F236" i="1"/>
  <c r="F231" i="1" s="1"/>
  <c r="F237" i="1"/>
  <c r="F232" i="1" s="1"/>
  <c r="F238" i="1"/>
  <c r="F233" i="1" s="1"/>
  <c r="F239" i="1"/>
  <c r="F234" i="1" s="1"/>
  <c r="E237" i="1"/>
  <c r="E232" i="1" s="1"/>
  <c r="E238" i="1"/>
  <c r="E233" i="1" s="1"/>
  <c r="E239" i="1"/>
  <c r="E234" i="1" s="1"/>
  <c r="E236" i="1"/>
  <c r="F206" i="1"/>
  <c r="G206" i="1"/>
  <c r="H206" i="1"/>
  <c r="I206" i="1"/>
  <c r="J206" i="1"/>
  <c r="F207" i="1"/>
  <c r="G207" i="1"/>
  <c r="H207" i="1"/>
  <c r="I207" i="1"/>
  <c r="J207" i="1"/>
  <c r="F208" i="1"/>
  <c r="G208" i="1"/>
  <c r="H208" i="1"/>
  <c r="I208" i="1"/>
  <c r="J208" i="1"/>
  <c r="F209" i="1"/>
  <c r="G209" i="1"/>
  <c r="H209" i="1"/>
  <c r="I209" i="1"/>
  <c r="J209" i="1"/>
  <c r="E207" i="1"/>
  <c r="E208" i="1"/>
  <c r="E209" i="1"/>
  <c r="E206" i="1"/>
  <c r="F180" i="1"/>
  <c r="G180" i="1"/>
  <c r="H180" i="1"/>
  <c r="I180" i="1"/>
  <c r="J180" i="1"/>
  <c r="F181" i="1"/>
  <c r="G181" i="1"/>
  <c r="H181" i="1"/>
  <c r="I181" i="1"/>
  <c r="J181" i="1"/>
  <c r="F182" i="1"/>
  <c r="G182" i="1"/>
  <c r="H182" i="1"/>
  <c r="I182" i="1"/>
  <c r="J182" i="1"/>
  <c r="F183" i="1"/>
  <c r="G183" i="1"/>
  <c r="H183" i="1"/>
  <c r="I183" i="1"/>
  <c r="J183" i="1"/>
  <c r="E181" i="1"/>
  <c r="E182" i="1"/>
  <c r="E183" i="1"/>
  <c r="E180" i="1"/>
  <c r="J35" i="1"/>
  <c r="J30" i="1" s="1"/>
  <c r="J36" i="1"/>
  <c r="J31" i="1" s="1"/>
  <c r="J37" i="1"/>
  <c r="J32" i="1" s="1"/>
  <c r="J38" i="1"/>
  <c r="J33" i="1" s="1"/>
  <c r="I35" i="1"/>
  <c r="I30" i="1" s="1"/>
  <c r="I36" i="1"/>
  <c r="I31" i="1" s="1"/>
  <c r="I37" i="1"/>
  <c r="I32" i="1" s="1"/>
  <c r="I38" i="1"/>
  <c r="I33" i="1" s="1"/>
  <c r="H35" i="1"/>
  <c r="H30" i="1" s="1"/>
  <c r="H36" i="1"/>
  <c r="H31" i="1" s="1"/>
  <c r="H37" i="1"/>
  <c r="H32" i="1" s="1"/>
  <c r="H38" i="1"/>
  <c r="H33" i="1" s="1"/>
  <c r="G35" i="1"/>
  <c r="G30" i="1" s="1"/>
  <c r="G36" i="1"/>
  <c r="G31" i="1" s="1"/>
  <c r="G37" i="1"/>
  <c r="G32" i="1" s="1"/>
  <c r="G38" i="1"/>
  <c r="G33" i="1" s="1"/>
  <c r="F35" i="1"/>
  <c r="F30" i="1" s="1"/>
  <c r="F36" i="1"/>
  <c r="F31" i="1" s="1"/>
  <c r="F37" i="1"/>
  <c r="F32" i="1" s="1"/>
  <c r="F38" i="1"/>
  <c r="F33" i="1" s="1"/>
  <c r="E36" i="1"/>
  <c r="E31" i="1" s="1"/>
  <c r="E37" i="1"/>
  <c r="E32" i="1" s="1"/>
  <c r="E38" i="1"/>
  <c r="E33" i="1" s="1"/>
  <c r="E35" i="1"/>
  <c r="E30" i="1" s="1"/>
  <c r="I233" i="1" l="1"/>
  <c r="I232" i="1"/>
  <c r="I231" i="1"/>
  <c r="F342" i="1"/>
  <c r="F343" i="1"/>
  <c r="E342" i="1"/>
  <c r="E343" i="1"/>
  <c r="F315" i="1"/>
  <c r="E315" i="1"/>
  <c r="D316" i="1"/>
  <c r="D317" i="1"/>
  <c r="D318" i="1"/>
  <c r="D319" i="1"/>
  <c r="D315" i="1" l="1"/>
  <c r="E415" i="1" l="1"/>
  <c r="D415" i="1" l="1"/>
  <c r="D416" i="1"/>
  <c r="D417" i="1"/>
  <c r="D418" i="1"/>
  <c r="D419" i="1"/>
  <c r="F290" i="1" l="1"/>
  <c r="G290" i="1"/>
  <c r="H290" i="1"/>
  <c r="I290" i="1"/>
  <c r="J290" i="1"/>
  <c r="E290" i="1"/>
  <c r="D291" i="1"/>
  <c r="D292" i="1"/>
  <c r="D293" i="1"/>
  <c r="D294" i="1"/>
  <c r="D290" i="1" l="1"/>
  <c r="F420" i="1" l="1"/>
  <c r="G420" i="1"/>
  <c r="H420" i="1"/>
  <c r="I420" i="1"/>
  <c r="J420" i="1"/>
  <c r="E420" i="1"/>
  <c r="D421" i="1"/>
  <c r="D422" i="1"/>
  <c r="D423" i="1"/>
  <c r="D424" i="1"/>
  <c r="D420" i="1" l="1"/>
  <c r="F285" i="1" l="1"/>
  <c r="G285" i="1"/>
  <c r="H285" i="1"/>
  <c r="I285" i="1"/>
  <c r="J285" i="1"/>
  <c r="E285" i="1"/>
  <c r="D286" i="1"/>
  <c r="D287" i="1"/>
  <c r="D288" i="1"/>
  <c r="D289" i="1"/>
  <c r="D285" i="1" l="1"/>
  <c r="D406" i="1" l="1"/>
  <c r="M15" i="1" l="1"/>
  <c r="N15" i="1"/>
  <c r="O15" i="1"/>
  <c r="P15" i="1"/>
  <c r="Q15" i="1"/>
  <c r="L15" i="1"/>
  <c r="F119" i="1"/>
  <c r="G119" i="1"/>
  <c r="H119" i="1"/>
  <c r="I119" i="1"/>
  <c r="J119" i="1"/>
  <c r="E119" i="1"/>
  <c r="D120" i="1"/>
  <c r="D121" i="1"/>
  <c r="D122" i="1"/>
  <c r="D123" i="1"/>
  <c r="Q16" i="1"/>
  <c r="L16" i="1"/>
  <c r="F353" i="1"/>
  <c r="F202" i="1" s="1"/>
  <c r="G353" i="1"/>
  <c r="H353" i="1"/>
  <c r="I353" i="1"/>
  <c r="J353" i="1"/>
  <c r="F410" i="1"/>
  <c r="G410" i="1"/>
  <c r="H410" i="1"/>
  <c r="I410" i="1"/>
  <c r="J410" i="1"/>
  <c r="E410" i="1"/>
  <c r="D411" i="1"/>
  <c r="D412" i="1"/>
  <c r="D413" i="1"/>
  <c r="D414" i="1"/>
  <c r="N16" i="1" l="1"/>
  <c r="M16" i="1"/>
  <c r="O16" i="1"/>
  <c r="P16" i="1"/>
  <c r="I405" i="1"/>
  <c r="D119" i="1"/>
  <c r="J405" i="1"/>
  <c r="F405" i="1"/>
  <c r="D409" i="1"/>
  <c r="H405" i="1"/>
  <c r="D408" i="1"/>
  <c r="G405" i="1"/>
  <c r="D407" i="1"/>
  <c r="E405" i="1"/>
  <c r="D410" i="1"/>
  <c r="D405" i="1" l="1"/>
  <c r="F335" i="1" l="1"/>
  <c r="G335" i="1"/>
  <c r="H335" i="1"/>
  <c r="I335" i="1"/>
  <c r="J335" i="1"/>
  <c r="E335" i="1"/>
  <c r="D336" i="1"/>
  <c r="D337" i="1"/>
  <c r="D338" i="1"/>
  <c r="D339" i="1"/>
  <c r="D335" i="1" l="1"/>
  <c r="F325" i="1"/>
  <c r="G325" i="1"/>
  <c r="H325" i="1"/>
  <c r="I325" i="1"/>
  <c r="J325" i="1"/>
  <c r="E325" i="1"/>
  <c r="D326" i="1"/>
  <c r="D327" i="1"/>
  <c r="D328" i="1"/>
  <c r="D329" i="1"/>
  <c r="F310" i="1"/>
  <c r="G310" i="1"/>
  <c r="H310" i="1"/>
  <c r="I310" i="1"/>
  <c r="J310" i="1"/>
  <c r="E310" i="1"/>
  <c r="D311" i="1"/>
  <c r="D312" i="1"/>
  <c r="D313" i="1"/>
  <c r="D314" i="1"/>
  <c r="F305" i="1"/>
  <c r="G305" i="1"/>
  <c r="H305" i="1"/>
  <c r="I305" i="1"/>
  <c r="J305" i="1"/>
  <c r="E305" i="1"/>
  <c r="D306" i="1"/>
  <c r="D307" i="1"/>
  <c r="D308" i="1"/>
  <c r="D309" i="1"/>
  <c r="F300" i="1"/>
  <c r="G300" i="1"/>
  <c r="H300" i="1"/>
  <c r="I300" i="1"/>
  <c r="J300" i="1"/>
  <c r="E300" i="1"/>
  <c r="D301" i="1"/>
  <c r="D302" i="1"/>
  <c r="D303" i="1"/>
  <c r="D304" i="1"/>
  <c r="G240" i="1"/>
  <c r="H240" i="1"/>
  <c r="I240" i="1"/>
  <c r="J240" i="1"/>
  <c r="E240" i="1"/>
  <c r="D241" i="1"/>
  <c r="D242" i="1"/>
  <c r="D243" i="1"/>
  <c r="D244" i="1"/>
  <c r="F59" i="1"/>
  <c r="G59" i="1"/>
  <c r="H59" i="1"/>
  <c r="I59" i="1"/>
  <c r="J59" i="1"/>
  <c r="E59" i="1"/>
  <c r="D60" i="1"/>
  <c r="D61" i="1"/>
  <c r="D62" i="1"/>
  <c r="D63" i="1"/>
  <c r="G114" i="1"/>
  <c r="H114" i="1"/>
  <c r="I114" i="1"/>
  <c r="J114" i="1"/>
  <c r="E114" i="1"/>
  <c r="D115" i="1"/>
  <c r="D116" i="1"/>
  <c r="D118" i="1"/>
  <c r="F64" i="1"/>
  <c r="G64" i="1"/>
  <c r="H64" i="1"/>
  <c r="I64" i="1"/>
  <c r="J64" i="1"/>
  <c r="E64" i="1"/>
  <c r="D65" i="1"/>
  <c r="D66" i="1"/>
  <c r="D67" i="1"/>
  <c r="D68" i="1"/>
  <c r="D325" i="1" l="1"/>
  <c r="D310" i="1"/>
  <c r="D305" i="1"/>
  <c r="D300" i="1"/>
  <c r="D59" i="1"/>
  <c r="D64" i="1"/>
  <c r="F129" i="1" l="1"/>
  <c r="G129" i="1"/>
  <c r="H129" i="1"/>
  <c r="I129" i="1"/>
  <c r="J129" i="1"/>
  <c r="E129" i="1"/>
  <c r="F124" i="1"/>
  <c r="G124" i="1"/>
  <c r="H124" i="1"/>
  <c r="I124" i="1"/>
  <c r="J124" i="1"/>
  <c r="E124" i="1"/>
  <c r="D125" i="1"/>
  <c r="D126" i="1"/>
  <c r="D127" i="1"/>
  <c r="D128" i="1"/>
  <c r="D130" i="1"/>
  <c r="D131" i="1"/>
  <c r="D132" i="1"/>
  <c r="D133" i="1"/>
  <c r="D124" i="1" l="1"/>
  <c r="D129" i="1"/>
  <c r="D56" i="1" l="1"/>
  <c r="D57" i="1"/>
  <c r="E21" i="1" l="1"/>
  <c r="E22" i="1"/>
  <c r="E23" i="1"/>
  <c r="F20" i="1"/>
  <c r="G20" i="1"/>
  <c r="H20" i="1"/>
  <c r="I20" i="1"/>
  <c r="J20" i="1"/>
  <c r="F21" i="1"/>
  <c r="G21" i="1"/>
  <c r="H21" i="1"/>
  <c r="I21" i="1"/>
  <c r="J21" i="1"/>
  <c r="F22" i="1"/>
  <c r="G22" i="1"/>
  <c r="H22" i="1"/>
  <c r="I22" i="1"/>
  <c r="J22" i="1"/>
  <c r="F23" i="1"/>
  <c r="G23" i="1"/>
  <c r="H23" i="1"/>
  <c r="I23" i="1"/>
  <c r="J23" i="1"/>
  <c r="E426" i="1" l="1"/>
  <c r="E353" i="1"/>
  <c r="F344" i="1"/>
  <c r="G344" i="1"/>
  <c r="H344" i="1"/>
  <c r="I344" i="1"/>
  <c r="J344" i="1"/>
  <c r="G343" i="1"/>
  <c r="G202" i="1" s="1"/>
  <c r="H343" i="1"/>
  <c r="H202" i="1" s="1"/>
  <c r="I343" i="1"/>
  <c r="I202" i="1" s="1"/>
  <c r="J343" i="1"/>
  <c r="J202" i="1" s="1"/>
  <c r="E344" i="1"/>
  <c r="E341" i="1"/>
  <c r="G342" i="1"/>
  <c r="H342" i="1"/>
  <c r="I342" i="1"/>
  <c r="J342" i="1"/>
  <c r="G341" i="1"/>
  <c r="H341" i="1"/>
  <c r="I341" i="1"/>
  <c r="J341" i="1"/>
  <c r="F341" i="1"/>
  <c r="M200" i="1" l="1"/>
  <c r="E202" i="1"/>
  <c r="F163" i="1"/>
  <c r="G163" i="1"/>
  <c r="H163" i="1"/>
  <c r="I163" i="1"/>
  <c r="J163" i="1"/>
  <c r="F162" i="1"/>
  <c r="G162" i="1"/>
  <c r="H162" i="1"/>
  <c r="I162" i="1"/>
  <c r="J162" i="1"/>
  <c r="F161" i="1"/>
  <c r="G161" i="1"/>
  <c r="H161" i="1"/>
  <c r="I161" i="1"/>
  <c r="J161" i="1"/>
  <c r="E161" i="1"/>
  <c r="E162" i="1"/>
  <c r="E163" i="1"/>
  <c r="J160" i="1"/>
  <c r="F160" i="1"/>
  <c r="G160" i="1"/>
  <c r="H160" i="1"/>
  <c r="I160" i="1"/>
  <c r="E160" i="1"/>
  <c r="E20" i="1"/>
  <c r="F109" i="1" l="1"/>
  <c r="G109" i="1"/>
  <c r="H109" i="1"/>
  <c r="I109" i="1"/>
  <c r="J109" i="1"/>
  <c r="E109" i="1"/>
  <c r="D110" i="1"/>
  <c r="D111" i="1"/>
  <c r="D112" i="1"/>
  <c r="D113" i="1"/>
  <c r="D109" i="1" l="1"/>
  <c r="F330" i="1" l="1"/>
  <c r="G330" i="1"/>
  <c r="H330" i="1"/>
  <c r="I330" i="1"/>
  <c r="J330" i="1"/>
  <c r="E330" i="1"/>
  <c r="D330" i="1" l="1"/>
  <c r="D331" i="1"/>
  <c r="D332" i="1"/>
  <c r="D333" i="1"/>
  <c r="D334" i="1"/>
  <c r="F280" i="1" l="1"/>
  <c r="G280" i="1"/>
  <c r="H280" i="1"/>
  <c r="I280" i="1"/>
  <c r="J280" i="1"/>
  <c r="E280" i="1"/>
  <c r="G275" i="1"/>
  <c r="H275" i="1"/>
  <c r="I275" i="1"/>
  <c r="J275" i="1"/>
  <c r="E275" i="1"/>
  <c r="F270" i="1"/>
  <c r="G270" i="1"/>
  <c r="H270" i="1"/>
  <c r="I270" i="1"/>
  <c r="J270" i="1"/>
  <c r="E270" i="1"/>
  <c r="F265" i="1"/>
  <c r="G265" i="1"/>
  <c r="H265" i="1"/>
  <c r="I265" i="1"/>
  <c r="J265" i="1"/>
  <c r="E265" i="1"/>
  <c r="F260" i="1"/>
  <c r="G260" i="1"/>
  <c r="H260" i="1"/>
  <c r="I260" i="1"/>
  <c r="J260" i="1"/>
  <c r="E260" i="1"/>
  <c r="F255" i="1"/>
  <c r="G255" i="1"/>
  <c r="H255" i="1"/>
  <c r="I255" i="1"/>
  <c r="J255" i="1"/>
  <c r="E255" i="1"/>
  <c r="D256" i="1"/>
  <c r="D257" i="1"/>
  <c r="D258" i="1"/>
  <c r="D259" i="1"/>
  <c r="D261" i="1"/>
  <c r="D262" i="1"/>
  <c r="D263" i="1"/>
  <c r="D264" i="1"/>
  <c r="D266" i="1"/>
  <c r="D267" i="1"/>
  <c r="D268" i="1"/>
  <c r="D269" i="1"/>
  <c r="D271" i="1"/>
  <c r="D272" i="1"/>
  <c r="D273" i="1"/>
  <c r="D274" i="1"/>
  <c r="D276" i="1"/>
  <c r="D277" i="1"/>
  <c r="D279" i="1"/>
  <c r="D281" i="1"/>
  <c r="D282" i="1"/>
  <c r="D283" i="1"/>
  <c r="D284" i="1"/>
  <c r="F104" i="1"/>
  <c r="G104" i="1"/>
  <c r="H104" i="1"/>
  <c r="I104" i="1"/>
  <c r="J104" i="1"/>
  <c r="E104" i="1"/>
  <c r="F99" i="1"/>
  <c r="G99" i="1"/>
  <c r="H99" i="1"/>
  <c r="I99" i="1"/>
  <c r="J99" i="1"/>
  <c r="E99" i="1"/>
  <c r="F94" i="1"/>
  <c r="G94" i="1"/>
  <c r="H94" i="1"/>
  <c r="I94" i="1"/>
  <c r="J94" i="1"/>
  <c r="E94" i="1"/>
  <c r="F89" i="1"/>
  <c r="G89" i="1"/>
  <c r="H89" i="1"/>
  <c r="I89" i="1"/>
  <c r="J89" i="1"/>
  <c r="E89" i="1"/>
  <c r="F84" i="1"/>
  <c r="G84" i="1"/>
  <c r="H84" i="1"/>
  <c r="I84" i="1"/>
  <c r="J84" i="1"/>
  <c r="E84" i="1"/>
  <c r="F79" i="1"/>
  <c r="G79" i="1"/>
  <c r="H79" i="1"/>
  <c r="I79" i="1"/>
  <c r="J79" i="1"/>
  <c r="E79" i="1"/>
  <c r="F74" i="1"/>
  <c r="G74" i="1"/>
  <c r="H74" i="1"/>
  <c r="I74" i="1"/>
  <c r="J74" i="1"/>
  <c r="E74" i="1"/>
  <c r="D75" i="1"/>
  <c r="D76" i="1"/>
  <c r="D77" i="1"/>
  <c r="D78" i="1"/>
  <c r="D80" i="1"/>
  <c r="D81" i="1"/>
  <c r="D82" i="1"/>
  <c r="D83" i="1"/>
  <c r="D85" i="1"/>
  <c r="D86" i="1"/>
  <c r="D87" i="1"/>
  <c r="D88" i="1"/>
  <c r="D90" i="1"/>
  <c r="D91" i="1"/>
  <c r="D92" i="1"/>
  <c r="D93" i="1"/>
  <c r="D95" i="1"/>
  <c r="D96" i="1"/>
  <c r="D97" i="1"/>
  <c r="D98" i="1"/>
  <c r="D100" i="1"/>
  <c r="D101" i="1"/>
  <c r="D102" i="1"/>
  <c r="D103" i="1"/>
  <c r="D105" i="1"/>
  <c r="D106" i="1"/>
  <c r="D107" i="1"/>
  <c r="D108" i="1"/>
  <c r="D280" i="1" l="1"/>
  <c r="D255" i="1"/>
  <c r="D265" i="1"/>
  <c r="D270" i="1"/>
  <c r="D260" i="1"/>
  <c r="D99" i="1"/>
  <c r="D79" i="1"/>
  <c r="D89" i="1"/>
  <c r="D94" i="1"/>
  <c r="D104" i="1"/>
  <c r="D74" i="1"/>
  <c r="D84" i="1"/>
  <c r="M201" i="1" l="1"/>
  <c r="M203" i="1" s="1"/>
  <c r="E231" i="1"/>
  <c r="M204" i="1" l="1"/>
  <c r="Q201" i="1"/>
  <c r="P201" i="1"/>
  <c r="O201" i="1"/>
  <c r="R201" i="1"/>
  <c r="F354" i="1"/>
  <c r="F203" i="1" s="1"/>
  <c r="G354" i="1"/>
  <c r="G203" i="1" s="1"/>
  <c r="H354" i="1"/>
  <c r="H203" i="1" s="1"/>
  <c r="I354" i="1"/>
  <c r="I203" i="1" s="1"/>
  <c r="J354" i="1"/>
  <c r="J203" i="1" s="1"/>
  <c r="F352" i="1"/>
  <c r="F201" i="1" s="1"/>
  <c r="G352" i="1"/>
  <c r="G201" i="1" s="1"/>
  <c r="H352" i="1"/>
  <c r="H201" i="1" s="1"/>
  <c r="I352" i="1"/>
  <c r="I201" i="1" s="1"/>
  <c r="J352" i="1"/>
  <c r="J201" i="1" s="1"/>
  <c r="E352" i="1"/>
  <c r="E201" i="1" s="1"/>
  <c r="E354" i="1"/>
  <c r="E203" i="1" s="1"/>
  <c r="F351" i="1"/>
  <c r="F200" i="1" s="1"/>
  <c r="G351" i="1"/>
  <c r="G200" i="1" s="1"/>
  <c r="H351" i="1"/>
  <c r="H200" i="1" s="1"/>
  <c r="I351" i="1"/>
  <c r="I200" i="1" s="1"/>
  <c r="J351" i="1"/>
  <c r="J200" i="1" s="1"/>
  <c r="E351" i="1"/>
  <c r="E200" i="1" s="1"/>
  <c r="N200" i="1"/>
  <c r="Q200" i="1" l="1"/>
  <c r="Q203" i="1" s="1"/>
  <c r="Q204" i="1" s="1"/>
  <c r="P200" i="1"/>
  <c r="P203" i="1" s="1"/>
  <c r="P204" i="1" s="1"/>
  <c r="O200" i="1"/>
  <c r="O203" i="1" s="1"/>
  <c r="O204" i="1" s="1"/>
  <c r="R200" i="1"/>
  <c r="R203" i="1" s="1"/>
  <c r="R204" i="1" s="1"/>
  <c r="Q14" i="1"/>
  <c r="Q17" i="1" s="1"/>
  <c r="F173" i="1"/>
  <c r="F17" i="1" s="1"/>
  <c r="F11" i="1" s="1"/>
  <c r="G173" i="1"/>
  <c r="G17" i="1" s="1"/>
  <c r="G11" i="1" s="1"/>
  <c r="H173" i="1"/>
  <c r="H17" i="1" s="1"/>
  <c r="H11" i="1" s="1"/>
  <c r="I173" i="1"/>
  <c r="I17" i="1" s="1"/>
  <c r="I11" i="1" s="1"/>
  <c r="J173" i="1"/>
  <c r="J17" i="1" s="1"/>
  <c r="J11" i="1" s="1"/>
  <c r="F172" i="1"/>
  <c r="F16" i="1" s="1"/>
  <c r="F10" i="1" s="1"/>
  <c r="G172" i="1"/>
  <c r="G16" i="1" s="1"/>
  <c r="G10" i="1" s="1"/>
  <c r="H172" i="1"/>
  <c r="H16" i="1" s="1"/>
  <c r="H10" i="1" s="1"/>
  <c r="I172" i="1"/>
  <c r="I16" i="1" s="1"/>
  <c r="I10" i="1" s="1"/>
  <c r="J172" i="1"/>
  <c r="J16" i="1" s="1"/>
  <c r="J10" i="1" s="1"/>
  <c r="F171" i="1"/>
  <c r="F15" i="1" s="1"/>
  <c r="F9" i="1" s="1"/>
  <c r="G171" i="1"/>
  <c r="G15" i="1" s="1"/>
  <c r="G9" i="1" s="1"/>
  <c r="H171" i="1"/>
  <c r="H15" i="1" s="1"/>
  <c r="H9" i="1" s="1"/>
  <c r="I171" i="1"/>
  <c r="I15" i="1" s="1"/>
  <c r="I9" i="1" s="1"/>
  <c r="J171" i="1"/>
  <c r="J15" i="1" s="1"/>
  <c r="J9" i="1" s="1"/>
  <c r="E171" i="1"/>
  <c r="E15" i="1" s="1"/>
  <c r="E9" i="1" s="1"/>
  <c r="E172" i="1"/>
  <c r="E16" i="1" s="1"/>
  <c r="E10" i="1" s="1"/>
  <c r="E173" i="1"/>
  <c r="E17" i="1" s="1"/>
  <c r="E11" i="1" s="1"/>
  <c r="F170" i="1"/>
  <c r="F14" i="1" s="1"/>
  <c r="F8" i="1" s="1"/>
  <c r="G170" i="1"/>
  <c r="G14" i="1" s="1"/>
  <c r="G8" i="1" s="1"/>
  <c r="H170" i="1"/>
  <c r="H14" i="1" s="1"/>
  <c r="H8" i="1" s="1"/>
  <c r="I170" i="1"/>
  <c r="I14" i="1" s="1"/>
  <c r="I8" i="1" s="1"/>
  <c r="I7" i="1" s="1"/>
  <c r="J170" i="1"/>
  <c r="J14" i="1" s="1"/>
  <c r="J8" i="1" s="1"/>
  <c r="E170" i="1"/>
  <c r="E14" i="1" s="1"/>
  <c r="E8" i="1" s="1"/>
  <c r="J7" i="1" l="1"/>
  <c r="F7" i="1"/>
  <c r="H7" i="1"/>
  <c r="G7" i="1"/>
  <c r="E7" i="1"/>
  <c r="M14" i="1"/>
  <c r="M17" i="1" s="1"/>
  <c r="M18" i="1" s="1"/>
  <c r="L14" i="1"/>
  <c r="L17" i="1" s="1"/>
  <c r="N14" i="1"/>
  <c r="N17" i="1" s="1"/>
  <c r="N18" i="1" s="1"/>
  <c r="P14" i="1"/>
  <c r="P17" i="1" s="1"/>
  <c r="O14" i="1"/>
  <c r="O17" i="1" s="1"/>
  <c r="Q18" i="1"/>
  <c r="D7" i="1" l="1"/>
  <c r="O18" i="1"/>
  <c r="P18" i="1"/>
  <c r="L18" i="1"/>
  <c r="H29" i="1"/>
  <c r="I29" i="1"/>
  <c r="F29" i="1"/>
  <c r="G29" i="1"/>
  <c r="J29" i="1"/>
  <c r="E13" i="1" l="1"/>
  <c r="D14" i="1"/>
  <c r="F460" i="1"/>
  <c r="G460" i="1"/>
  <c r="H460" i="1"/>
  <c r="I460" i="1"/>
  <c r="J460" i="1"/>
  <c r="E460" i="1"/>
  <c r="F455" i="1"/>
  <c r="G455" i="1"/>
  <c r="H455" i="1"/>
  <c r="I455" i="1"/>
  <c r="J455" i="1"/>
  <c r="E455" i="1"/>
  <c r="F450" i="1"/>
  <c r="G450" i="1"/>
  <c r="H450" i="1"/>
  <c r="I450" i="1"/>
  <c r="J450" i="1"/>
  <c r="E450" i="1"/>
  <c r="F445" i="1"/>
  <c r="G445" i="1"/>
  <c r="H445" i="1"/>
  <c r="I445" i="1"/>
  <c r="J445" i="1"/>
  <c r="E445" i="1"/>
  <c r="F440" i="1"/>
  <c r="G440" i="1"/>
  <c r="H440" i="1"/>
  <c r="I440" i="1"/>
  <c r="J440" i="1"/>
  <c r="E440" i="1"/>
  <c r="F435" i="1"/>
  <c r="G435" i="1"/>
  <c r="H435" i="1"/>
  <c r="I435" i="1"/>
  <c r="J435" i="1"/>
  <c r="E435" i="1"/>
  <c r="F430" i="1"/>
  <c r="G430" i="1"/>
  <c r="H430" i="1"/>
  <c r="I430" i="1"/>
  <c r="J430" i="1"/>
  <c r="E430" i="1"/>
  <c r="F425" i="1"/>
  <c r="G425" i="1"/>
  <c r="H425" i="1"/>
  <c r="I425" i="1"/>
  <c r="J425" i="1"/>
  <c r="E425" i="1"/>
  <c r="F400" i="1"/>
  <c r="G400" i="1"/>
  <c r="H400" i="1"/>
  <c r="I400" i="1"/>
  <c r="J400" i="1"/>
  <c r="E400" i="1"/>
  <c r="F395" i="1"/>
  <c r="G395" i="1"/>
  <c r="H395" i="1"/>
  <c r="I395" i="1"/>
  <c r="J395" i="1"/>
  <c r="E395" i="1"/>
  <c r="F390" i="1"/>
  <c r="G390" i="1"/>
  <c r="H390" i="1"/>
  <c r="I390" i="1"/>
  <c r="J390" i="1"/>
  <c r="E390" i="1"/>
  <c r="F385" i="1"/>
  <c r="G385" i="1"/>
  <c r="H385" i="1"/>
  <c r="I385" i="1"/>
  <c r="J385" i="1"/>
  <c r="E385" i="1"/>
  <c r="F380" i="1"/>
  <c r="G380" i="1"/>
  <c r="H380" i="1"/>
  <c r="I380" i="1"/>
  <c r="J380" i="1"/>
  <c r="E380" i="1"/>
  <c r="F375" i="1"/>
  <c r="G375" i="1"/>
  <c r="H375" i="1"/>
  <c r="I375" i="1"/>
  <c r="J375" i="1"/>
  <c r="E375" i="1"/>
  <c r="F370" i="1" l="1"/>
  <c r="G370" i="1"/>
  <c r="H370" i="1"/>
  <c r="I370" i="1"/>
  <c r="J370" i="1"/>
  <c r="E370" i="1"/>
  <c r="F365" i="1"/>
  <c r="G365" i="1"/>
  <c r="H365" i="1"/>
  <c r="I365" i="1"/>
  <c r="J365" i="1"/>
  <c r="E365" i="1"/>
  <c r="F360" i="1"/>
  <c r="G360" i="1"/>
  <c r="H360" i="1"/>
  <c r="I360" i="1"/>
  <c r="J360" i="1"/>
  <c r="E360" i="1"/>
  <c r="F355" i="1"/>
  <c r="G355" i="1"/>
  <c r="H355" i="1"/>
  <c r="I355" i="1"/>
  <c r="J355" i="1"/>
  <c r="E355" i="1"/>
  <c r="F350" i="1"/>
  <c r="G350" i="1"/>
  <c r="H350" i="1"/>
  <c r="I350" i="1"/>
  <c r="J350" i="1"/>
  <c r="E350" i="1"/>
  <c r="F345" i="1"/>
  <c r="G345" i="1"/>
  <c r="H345" i="1"/>
  <c r="I345" i="1"/>
  <c r="J345" i="1"/>
  <c r="E345" i="1"/>
  <c r="F340" i="1"/>
  <c r="G340" i="1"/>
  <c r="H340" i="1"/>
  <c r="I340" i="1"/>
  <c r="J340" i="1"/>
  <c r="E340" i="1"/>
  <c r="F320" i="1"/>
  <c r="G320" i="1"/>
  <c r="H320" i="1"/>
  <c r="I320" i="1"/>
  <c r="J320" i="1"/>
  <c r="E320" i="1"/>
  <c r="F295" i="1"/>
  <c r="G295" i="1"/>
  <c r="H295" i="1"/>
  <c r="I295" i="1"/>
  <c r="J295" i="1"/>
  <c r="E295" i="1"/>
  <c r="F250" i="1"/>
  <c r="G250" i="1"/>
  <c r="H250" i="1"/>
  <c r="I250" i="1"/>
  <c r="J250" i="1"/>
  <c r="E250" i="1"/>
  <c r="F245" i="1"/>
  <c r="G245" i="1"/>
  <c r="H245" i="1"/>
  <c r="I245" i="1"/>
  <c r="J245" i="1"/>
  <c r="E245" i="1"/>
  <c r="G235" i="1"/>
  <c r="H235" i="1"/>
  <c r="I235" i="1"/>
  <c r="J235" i="1"/>
  <c r="E235" i="1"/>
  <c r="G230" i="1"/>
  <c r="H230" i="1"/>
  <c r="I230" i="1"/>
  <c r="J230" i="1"/>
  <c r="E230" i="1"/>
  <c r="F225" i="1"/>
  <c r="G225" i="1"/>
  <c r="H225" i="1"/>
  <c r="I225" i="1"/>
  <c r="J225" i="1"/>
  <c r="E225" i="1"/>
  <c r="F220" i="1"/>
  <c r="G220" i="1"/>
  <c r="H220" i="1"/>
  <c r="I220" i="1"/>
  <c r="J220" i="1"/>
  <c r="E220" i="1"/>
  <c r="F215" i="1"/>
  <c r="G215" i="1"/>
  <c r="H215" i="1"/>
  <c r="I215" i="1"/>
  <c r="J215" i="1"/>
  <c r="E215" i="1"/>
  <c r="F210" i="1"/>
  <c r="G210" i="1"/>
  <c r="H210" i="1"/>
  <c r="I210" i="1"/>
  <c r="J210" i="1"/>
  <c r="E210" i="1"/>
  <c r="F205" i="1"/>
  <c r="G205" i="1"/>
  <c r="H205" i="1"/>
  <c r="I205" i="1"/>
  <c r="J205" i="1"/>
  <c r="E205" i="1"/>
  <c r="G199" i="1"/>
  <c r="H199" i="1"/>
  <c r="I199" i="1"/>
  <c r="J199" i="1"/>
  <c r="E199" i="1"/>
  <c r="F194" i="1"/>
  <c r="G194" i="1"/>
  <c r="H194" i="1"/>
  <c r="I194" i="1"/>
  <c r="J194" i="1"/>
  <c r="E194" i="1"/>
  <c r="F189" i="1"/>
  <c r="G189" i="1"/>
  <c r="H189" i="1"/>
  <c r="I189" i="1"/>
  <c r="J189" i="1"/>
  <c r="E189" i="1"/>
  <c r="F184" i="1"/>
  <c r="G184" i="1"/>
  <c r="H184" i="1"/>
  <c r="I184" i="1"/>
  <c r="J184" i="1"/>
  <c r="E184" i="1"/>
  <c r="F179" i="1"/>
  <c r="G179" i="1"/>
  <c r="H179" i="1"/>
  <c r="I179" i="1"/>
  <c r="J179" i="1"/>
  <c r="E179" i="1"/>
  <c r="F174" i="1"/>
  <c r="G174" i="1"/>
  <c r="H174" i="1"/>
  <c r="I174" i="1"/>
  <c r="J174" i="1"/>
  <c r="E174" i="1"/>
  <c r="F169" i="1"/>
  <c r="G169" i="1"/>
  <c r="H169" i="1"/>
  <c r="I169" i="1"/>
  <c r="J169" i="1"/>
  <c r="E169" i="1"/>
  <c r="F164" i="1"/>
  <c r="G164" i="1"/>
  <c r="H164" i="1"/>
  <c r="I164" i="1"/>
  <c r="J164" i="1"/>
  <c r="E164" i="1"/>
  <c r="F159" i="1"/>
  <c r="G159" i="1"/>
  <c r="H159" i="1"/>
  <c r="I159" i="1"/>
  <c r="J159" i="1"/>
  <c r="E159" i="1"/>
  <c r="F69" i="1"/>
  <c r="G69" i="1"/>
  <c r="H69" i="1"/>
  <c r="I69" i="1"/>
  <c r="J69" i="1"/>
  <c r="E69" i="1"/>
  <c r="F54" i="1"/>
  <c r="G54" i="1"/>
  <c r="H54" i="1"/>
  <c r="I54" i="1"/>
  <c r="J54" i="1"/>
  <c r="E54" i="1"/>
  <c r="F49" i="1"/>
  <c r="G49" i="1"/>
  <c r="H49" i="1"/>
  <c r="I49" i="1"/>
  <c r="J49" i="1"/>
  <c r="E49" i="1"/>
  <c r="F44" i="1"/>
  <c r="G44" i="1"/>
  <c r="H44" i="1"/>
  <c r="I44" i="1"/>
  <c r="J44" i="1"/>
  <c r="E44" i="1"/>
  <c r="F39" i="1"/>
  <c r="G39" i="1"/>
  <c r="E39" i="1"/>
  <c r="F34" i="1"/>
  <c r="G34" i="1"/>
  <c r="H34" i="1"/>
  <c r="I34" i="1"/>
  <c r="J34" i="1"/>
  <c r="E34" i="1"/>
  <c r="E29" i="1"/>
  <c r="D30" i="1"/>
  <c r="D31" i="1"/>
  <c r="D32" i="1"/>
  <c r="D33" i="1"/>
  <c r="D35" i="1"/>
  <c r="D36" i="1"/>
  <c r="D37" i="1"/>
  <c r="D38" i="1"/>
  <c r="D40" i="1"/>
  <c r="D41" i="1"/>
  <c r="D42" i="1"/>
  <c r="D43" i="1"/>
  <c r="D45" i="1"/>
  <c r="D46" i="1"/>
  <c r="D47" i="1"/>
  <c r="D48" i="1"/>
  <c r="D50" i="1"/>
  <c r="D51" i="1"/>
  <c r="D52" i="1"/>
  <c r="D53" i="1"/>
  <c r="D55" i="1"/>
  <c r="D58" i="1"/>
  <c r="D70" i="1"/>
  <c r="D71" i="1"/>
  <c r="D72" i="1"/>
  <c r="D73" i="1"/>
  <c r="D160" i="1"/>
  <c r="D161" i="1"/>
  <c r="D162" i="1"/>
  <c r="D163" i="1"/>
  <c r="D165" i="1"/>
  <c r="D166" i="1"/>
  <c r="D167" i="1"/>
  <c r="D168" i="1"/>
  <c r="D170" i="1"/>
  <c r="D171" i="1"/>
  <c r="D172" i="1"/>
  <c r="D173" i="1"/>
  <c r="D175" i="1"/>
  <c r="D176" i="1"/>
  <c r="D177" i="1"/>
  <c r="D178" i="1"/>
  <c r="D180" i="1"/>
  <c r="D181" i="1"/>
  <c r="D182" i="1"/>
  <c r="D183" i="1"/>
  <c r="D185" i="1"/>
  <c r="D186" i="1"/>
  <c r="D187" i="1"/>
  <c r="D188" i="1"/>
  <c r="D190" i="1"/>
  <c r="D191" i="1"/>
  <c r="D192" i="1"/>
  <c r="D193" i="1"/>
  <c r="D195" i="1"/>
  <c r="D196" i="1"/>
  <c r="D197" i="1"/>
  <c r="D198" i="1"/>
  <c r="D200" i="1"/>
  <c r="D201" i="1"/>
  <c r="D203" i="1"/>
  <c r="D204" i="1"/>
  <c r="D206" i="1"/>
  <c r="D207" i="1"/>
  <c r="D208" i="1"/>
  <c r="D209" i="1"/>
  <c r="D211" i="1"/>
  <c r="D212" i="1"/>
  <c r="D213" i="1"/>
  <c r="D214" i="1"/>
  <c r="D216" i="1"/>
  <c r="D217" i="1"/>
  <c r="D218" i="1"/>
  <c r="D219" i="1"/>
  <c r="D221" i="1"/>
  <c r="D222" i="1"/>
  <c r="D223" i="1"/>
  <c r="D224" i="1"/>
  <c r="D226" i="1"/>
  <c r="D227" i="1"/>
  <c r="D228" i="1"/>
  <c r="D229" i="1"/>
  <c r="D231" i="1"/>
  <c r="D232" i="1"/>
  <c r="D234" i="1"/>
  <c r="D236" i="1"/>
  <c r="D237" i="1"/>
  <c r="D239" i="1"/>
  <c r="D246" i="1"/>
  <c r="D247" i="1"/>
  <c r="D248" i="1"/>
  <c r="D249" i="1"/>
  <c r="D251" i="1"/>
  <c r="D252" i="1"/>
  <c r="D253" i="1"/>
  <c r="D254" i="1"/>
  <c r="D296" i="1"/>
  <c r="D297" i="1"/>
  <c r="D298" i="1"/>
  <c r="D299" i="1"/>
  <c r="D321" i="1"/>
  <c r="D322" i="1"/>
  <c r="D323" i="1"/>
  <c r="D324" i="1"/>
  <c r="D341" i="1"/>
  <c r="D342" i="1"/>
  <c r="D343" i="1"/>
  <c r="D344" i="1"/>
  <c r="D346" i="1"/>
  <c r="D347" i="1"/>
  <c r="D348" i="1"/>
  <c r="D349" i="1"/>
  <c r="D351" i="1"/>
  <c r="D352" i="1"/>
  <c r="D353" i="1"/>
  <c r="D354" i="1"/>
  <c r="D356" i="1"/>
  <c r="D357" i="1"/>
  <c r="D358" i="1"/>
  <c r="D359" i="1"/>
  <c r="D361" i="1"/>
  <c r="D362" i="1"/>
  <c r="D363" i="1"/>
  <c r="D364" i="1"/>
  <c r="D366" i="1"/>
  <c r="D367" i="1"/>
  <c r="D368" i="1"/>
  <c r="D369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28" i="1"/>
  <c r="F24" i="1"/>
  <c r="G24" i="1"/>
  <c r="H24" i="1"/>
  <c r="I24" i="1"/>
  <c r="J24" i="1"/>
  <c r="E24" i="1"/>
  <c r="D25" i="1"/>
  <c r="D26" i="1"/>
  <c r="D27" i="1"/>
  <c r="F19" i="1"/>
  <c r="G19" i="1"/>
  <c r="H19" i="1"/>
  <c r="I19" i="1"/>
  <c r="J19" i="1"/>
  <c r="E19" i="1"/>
  <c r="D20" i="1"/>
  <c r="D21" i="1"/>
  <c r="D22" i="1"/>
  <c r="D23" i="1"/>
  <c r="F13" i="1"/>
  <c r="G13" i="1"/>
  <c r="H13" i="1"/>
  <c r="I13" i="1"/>
  <c r="J13" i="1"/>
  <c r="D15" i="1"/>
  <c r="D16" i="1"/>
  <c r="D17" i="1"/>
  <c r="D320" i="1" l="1"/>
  <c r="D370" i="1"/>
  <c r="D250" i="1"/>
  <c r="D355" i="1"/>
  <c r="D69" i="1"/>
  <c r="D34" i="1"/>
  <c r="D44" i="1"/>
  <c r="D164" i="1"/>
  <c r="D174" i="1"/>
  <c r="D210" i="1"/>
  <c r="D220" i="1"/>
  <c r="D340" i="1"/>
  <c r="D345" i="1"/>
  <c r="D365" i="1"/>
  <c r="D189" i="1"/>
  <c r="D245" i="1"/>
  <c r="D49" i="1"/>
  <c r="D215" i="1"/>
  <c r="D225" i="1"/>
  <c r="D205" i="1"/>
  <c r="D184" i="1"/>
  <c r="D295" i="1"/>
  <c r="D350" i="1"/>
  <c r="D360" i="1"/>
  <c r="D179" i="1"/>
  <c r="D13" i="1"/>
  <c r="D29" i="1"/>
  <c r="D19" i="1"/>
  <c r="D194" i="1"/>
  <c r="D39" i="1"/>
  <c r="D169" i="1"/>
  <c r="D54" i="1"/>
  <c r="D159" i="1"/>
  <c r="D24" i="1"/>
  <c r="D9" i="1"/>
  <c r="D11" i="1"/>
  <c r="D8" i="1"/>
  <c r="D117" i="1" l="1"/>
  <c r="F114" i="1"/>
  <c r="D114" i="1" s="1"/>
  <c r="D278" i="1"/>
  <c r="F275" i="1"/>
  <c r="D275" i="1" l="1"/>
  <c r="D240" i="1"/>
  <c r="N201" i="1"/>
  <c r="N203" i="1" s="1"/>
  <c r="N204" i="1" s="1"/>
  <c r="D233" i="1"/>
  <c r="F230" i="1"/>
  <c r="D230" i="1" s="1"/>
  <c r="F235" i="1"/>
  <c r="D235" i="1" s="1"/>
  <c r="D238" i="1"/>
  <c r="D202" i="1" l="1"/>
  <c r="F199" i="1"/>
  <c r="D199" i="1" s="1"/>
  <c r="D10" i="1" l="1"/>
</calcChain>
</file>

<file path=xl/sharedStrings.xml><?xml version="1.0" encoding="utf-8"?>
<sst xmlns="http://schemas.openxmlformats.org/spreadsheetml/2006/main" count="664" uniqueCount="205">
  <si>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</si>
  <si>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</si>
  <si>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</si>
  <si>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</si>
  <si>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</si>
  <si>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</si>
  <si>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</si>
  <si>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</si>
  <si>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</si>
  <si>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</si>
  <si>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</si>
  <si>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</si>
  <si>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</si>
  <si>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</si>
  <si>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</si>
  <si>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</si>
  <si>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</si>
  <si>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</si>
  <si>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</si>
  <si>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1.2</t>
  </si>
  <si>
    <t>1.2.1</t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</si>
  <si>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</si>
  <si>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</si>
  <si>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</si>
  <si>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</si>
  <si>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</si>
  <si>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1.2.1.11</t>
  </si>
  <si>
    <t xml:space="preserve">Детский сад на 310 мест, микрорайон Отрожка, г. Воронеж  </t>
  </si>
  <si>
    <t>1.2.1.12</t>
  </si>
  <si>
    <t>1.2.1.13</t>
  </si>
  <si>
    <t>1.2.1.14</t>
  </si>
  <si>
    <t>1.2.1.15</t>
  </si>
  <si>
    <t xml:space="preserve">Детский сад на 280 мест, ул. Тепличная, 2 д, г. Воронеж 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</si>
  <si>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</si>
  <si>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</si>
  <si>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</si>
  <si>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</si>
  <si>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</si>
  <si>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</si>
  <si>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</si>
  <si>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</si>
  <si>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</si>
  <si>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</si>
  <si>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</si>
  <si>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</si>
  <si>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</si>
  <si>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</si>
  <si>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</si>
  <si>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</si>
  <si>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</si>
  <si>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</si>
  <si>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</si>
  <si>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</si>
  <si>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</si>
  <si>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</si>
  <si>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</si>
  <si>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</si>
  <si>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</si>
  <si>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</si>
  <si>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</si>
  <si>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</si>
  <si>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</si>
  <si>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</si>
  <si>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</si>
  <si>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 xml:space="preserve">Строительство пристроек к существующим образовательным организациям
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</si>
  <si>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</si>
  <si>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</si>
  <si>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</si>
  <si>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</si>
  <si>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</si>
  <si>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</si>
  <si>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</si>
  <si>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</si>
  <si>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</si>
  <si>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</si>
  <si>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</si>
  <si>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</si>
  <si>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</si>
  <si>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</si>
  <si>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</si>
  <si>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</si>
  <si>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</si>
  <si>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</si>
  <si>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</si>
  <si>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</si>
  <si>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</si>
  <si>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</si>
  <si>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</si>
  <si>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</si>
  <si>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</si>
  <si>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</si>
  <si>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</si>
  <si>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</si>
  <si>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</si>
  <si>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</si>
  <si>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</si>
  <si>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</si>
  <si>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Общеобразовательная школа ЖК «Задонье», «Гринпарк» на 1224 места в г. Воронеже</t>
  </si>
  <si>
    <t>Пристройка к МБОУ СОШ № 84 со школьным стадионом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</si>
  <si>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</si>
  <si>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</si>
  <si>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Детский сад на 200 мест по ул. Грамши в г. Воронеже</t>
  </si>
  <si>
    <t>2025 год</t>
  </si>
  <si>
    <t>2026 год</t>
  </si>
  <si>
    <t>2027 год</t>
  </si>
  <si>
    <t>2028 год</t>
  </si>
  <si>
    <t>2029 год</t>
  </si>
  <si>
    <t>2030 год</t>
  </si>
  <si>
    <t>1.2.1.1</t>
  </si>
  <si>
    <t>1.2.1.2</t>
  </si>
  <si>
    <t>1.2.1.3</t>
  </si>
  <si>
    <t>1.2.1.4</t>
  </si>
  <si>
    <t>1.2.1.5</t>
  </si>
  <si>
    <t>1.2.1.6</t>
  </si>
  <si>
    <t>1.2.1.7</t>
  </si>
  <si>
    <t>2.2.1.6</t>
  </si>
  <si>
    <t>2.2.1.7</t>
  </si>
  <si>
    <t>2.2.1.8</t>
  </si>
  <si>
    <t>2.2.2</t>
  </si>
  <si>
    <t>2.2.2.1</t>
  </si>
  <si>
    <t>2.2.2.2</t>
  </si>
  <si>
    <t>2.5.2</t>
  </si>
  <si>
    <t>2.5.3</t>
  </si>
  <si>
    <t>2.5.4</t>
  </si>
  <si>
    <t>2.5.5</t>
  </si>
  <si>
    <t>2.5.6</t>
  </si>
  <si>
    <t>2.5.7</t>
  </si>
  <si>
    <t>2.2.1.1</t>
  </si>
  <si>
    <t>2.2.1.2</t>
  </si>
  <si>
    <t>2.2.1.3</t>
  </si>
  <si>
    <t>2.2.1.4</t>
  </si>
  <si>
    <t>2.2.1.5</t>
  </si>
  <si>
    <t>к муниципальной программе</t>
  </si>
  <si>
    <t>оу</t>
  </si>
  <si>
    <t>стройка</t>
  </si>
  <si>
    <t>уо</t>
  </si>
  <si>
    <t>Строительство детских садов  строительными  организациями с последующим их приобретением в муниципальную собственность</t>
  </si>
  <si>
    <t>Детский сад на 280 мест по ул. Остужева в г. Воронеже</t>
  </si>
  <si>
    <t>Детский сад на 220 мест, ул. Ленинградская, г. Воронеж</t>
  </si>
  <si>
    <t>1.2.1.16</t>
  </si>
  <si>
    <t>1.2.1.17</t>
  </si>
  <si>
    <t xml:space="preserve">Пристройка к МБОУ лицей № 4 по ул. Генерала Лизюкова, 87 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</si>
  <si>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</si>
  <si>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</si>
  <si>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Пристройка к МБОУ «Лицей «МОК № 2» по ул. Шендрикова, 7 в г. Воронеже</t>
  </si>
  <si>
    <t>2.2.1.9</t>
  </si>
  <si>
    <t>2.2.2.3</t>
  </si>
  <si>
    <t>2.2.2.4</t>
  </si>
  <si>
    <t>2.2.2.5</t>
  </si>
  <si>
    <t>2.2.2.6</t>
  </si>
  <si>
    <t>2.2.2.7</t>
  </si>
  <si>
    <t>Пристройка к МБОУ СОШ № 97 по ул. Новосибирская, 49 в г. Воронеже</t>
  </si>
  <si>
    <t>выкуп</t>
  </si>
  <si>
    <t xml:space="preserve">Формирование новой технологической среды в муниципальной системе образования </t>
  </si>
  <si>
    <t>Общеобразовательная школа на 1224 места по ул. Тепличная, 2д,  г. Воронеж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</si>
  <si>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</t>
  </si>
  <si>
    <t>Общеобразовательная школа на 1101 место мкр. Новый и Новый Бомбей, г. Воронеж</t>
  </si>
  <si>
    <t>Обеспечение высокого качества услуг дошкольного образования</t>
  </si>
  <si>
    <t>1.2.2</t>
  </si>
  <si>
    <t>1.2.2.1</t>
  </si>
  <si>
    <t>Детский сад на 150 мест по ул. Волнистая, 29В, г. Воронеж</t>
  </si>
  <si>
    <t>1.6</t>
  </si>
  <si>
    <t>2.7.1</t>
  </si>
  <si>
    <t>2.7</t>
  </si>
  <si>
    <t xml:space="preserve"> Реализация мероприятий муниципальных составляющих региональных проектов</t>
  </si>
  <si>
    <t>Строительство пристройки к МБДОУ «Детский сад комбинированного вида № 178», г. Воронеж, пер. Балтийский, 76 (включая ПИР)</t>
  </si>
  <si>
    <t>Общеобразовательная школа на 1500 мест по ул. Ленинградская (в квартале ул. Ленинградская-Ленинский пр.) в г. Воронеже</t>
  </si>
  <si>
    <t>Строительство дополнительного корпуса МБДОУ «Детский сад общеразвивающего вида № 24», бул. Олимпийский, д. 8, г. Воронеж</t>
  </si>
  <si>
    <t xml:space="preserve">Детский сад на 250 мест  по ул. Ильюшина в г. Воронеж (ЖК «Озерки») (выкуп) </t>
  </si>
  <si>
    <t>Общеобразовательная школа на 1224 места по ул. Изыскателей, 219А, В, участок № 20, г. Воронеж</t>
  </si>
  <si>
    <t>Пристройка спортивного зала к зданию МБОУ СОШ № 24 по адресу: ул. Генерала Лохматикова, 43 в г. Воронеже</t>
  </si>
  <si>
    <t>Региональный проект «Патриотическое воспитание граждан Российской Федерации»</t>
  </si>
  <si>
    <t>Школа по ул. Покровская, 18/5 в г. Воронеж (ЖК "Каштановый")</t>
  </si>
  <si>
    <t>1.2.2.2</t>
  </si>
  <si>
    <t>Детское дошкольное учреждение  на 600 мест по Московскому проспекту в г. Воронеже (выкуп)</t>
  </si>
  <si>
    <t>2.2.1.10</t>
  </si>
  <si>
    <t>Школа на 2000 мест по ул. Острогожская в г. Воронеже (включая ПИР)</t>
  </si>
  <si>
    <t>Общеобразовательная школа на 1224 места по ул. Изыскателей,в г. Воронеже (включая ПИР)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</si>
  <si>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</si>
  <si>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</si>
  <si>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</si>
  <si>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2.2.1.11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</si>
  <si>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</si>
  <si>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</si>
  <si>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>2.7.2</t>
  </si>
  <si>
    <t>Региональный проект «Модернизация школьной системы образования Воронежской области»</t>
  </si>
  <si>
    <t>Реконструкция МБОУ СОШ № 45 по ул. 9 Января,46, г. Воронеж</t>
  </si>
  <si>
    <t>транспорт</t>
  </si>
  <si>
    <t>1.2.2.3</t>
  </si>
  <si>
    <t>1.2.2.4</t>
  </si>
  <si>
    <t>1.2.2.5</t>
  </si>
  <si>
    <t>Встроенно-пристроенное ДОО на 100 мест участок 13.3 в городском округе город Воронеж по ул. Загоровского, ул.Шишкова,140,Б, уч.3 (выкуп)</t>
  </si>
  <si>
    <t>Встроенно-пристроенное ДОО на 125 мест участок 12.1 в городском округе город Воронеж по ул. Загоровского, ул.Шишкова,140,Б, уч.3 (выкуп)</t>
  </si>
  <si>
    <t xml:space="preserve">Встроенно-пристроенный детский сад на 140 мест: Российская Федерация, Воронежская область, городской округ город Воронеж, город Воронеж,
Московский проспект, дом 189/3, помещение 1
</t>
  </si>
  <si>
    <t>1.2.2.6</t>
  </si>
  <si>
    <t>Встроенно-пристроенный детский сад по адресу: г. Воронеж, жилая застройка, ограниченная улицами Конструкторов, Крымская, Пирогова</t>
  </si>
  <si>
    <t>2.2.2.8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</si>
  <si>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</si>
  <si>
    <t>5. Приложение № 6  «Ресурсное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этап)»  изложить в следующей редакции:</t>
  </si>
  <si>
    <t>«Приложение № 6</t>
  </si>
  <si>
    <t>».</t>
  </si>
  <si>
    <t xml:space="preserve">          С.С. Долгих</t>
  </si>
  <si>
    <t>Строительство и реконструкция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</si>
  <si>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Строительство и реконструкция муниципальных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</si>
  <si>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 xml:space="preserve">Исполняющий обязанности руководителя управления образования и молодежной политики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</si>
</sst>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0"/>
    <numFmt numFmtId="166" formatCode="#,##0.00\ _₽"/>
    <numFmt numFmtId="167" formatCode="0.0"/>
    <numFmt numFmtId="168" formatCode="#,##0.0\ _₽"/>
    <numFmt numFmtId="169" formatCode="#,##0\ _₽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0" fillId="0" borderId="0"/>
  </cellStyleXfs>
  <cellXfs count="103">
    <xf numFmtId="0" fontId="0" fillId="0" borderId="0" xfId="0"/>
    <xf numFmtId="0" fontId="2" fillId="0" borderId="0" xfId="1" applyFill="1"/>
    <xf numFmtId="0" fontId="0" fillId="0" borderId="0" xfId="0" applyFill="1"/>
    <xf numFmtId="0" fontId="0" fillId="2" borderId="0" xfId="0" applyFill="1"/>
    <xf numFmtId="0" fontId="8" fillId="0" borderId="0" xfId="0" applyFont="1"/>
    <xf numFmtId="0" fontId="8" fillId="2" borderId="0" xfId="0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0" xfId="0" applyFont="1" applyFill="1" applyAlignment="1"/>
    <xf numFmtId="0" fontId="8" fillId="0" borderId="0" xfId="0" applyFont="1" applyFill="1" applyBorder="1"/>
    <xf numFmtId="0" fontId="8" fillId="0" borderId="1" xfId="0" applyFont="1" applyFill="1" applyBorder="1"/>
    <xf numFmtId="4" fontId="11" fillId="0" borderId="1" xfId="0" applyNumberFormat="1" applyFont="1" applyFill="1" applyBorder="1"/>
    <xf numFmtId="4" fontId="8" fillId="0" borderId="1" xfId="0" applyNumberFormat="1" applyFont="1" applyFill="1" applyBorder="1"/>
    <xf numFmtId="4" fontId="8" fillId="0" borderId="0" xfId="0" applyNumberFormat="1" applyFont="1" applyFill="1" applyBorder="1"/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8" fillId="0" borderId="1" xfId="1" applyFont="1" applyFill="1" applyBorder="1" applyAlignment="1">
      <alignment horizontal="center" vertical="center" wrapText="1"/>
    </xf>
    <xf numFmtId="1" fontId="8" fillId="0" borderId="0" xfId="0" applyNumberFormat="1" applyFont="1" applyFill="1"/>
    <xf numFmtId="166" fontId="5" fillId="0" borderId="1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/>
    <xf numFmtId="4" fontId="8" fillId="0" borderId="6" xfId="0" applyNumberFormat="1" applyFont="1" applyFill="1" applyBorder="1"/>
    <xf numFmtId="0" fontId="8" fillId="0" borderId="6" xfId="0" applyFont="1" applyFill="1" applyBorder="1"/>
    <xf numFmtId="0" fontId="0" fillId="0" borderId="0" xfId="0" applyFill="1" applyBorder="1"/>
    <xf numFmtId="0" fontId="0" fillId="0" borderId="0" xfId="0" applyBorder="1"/>
    <xf numFmtId="0" fontId="9" fillId="0" borderId="0" xfId="0" applyFont="1" applyFill="1" applyBorder="1" applyAlignment="1"/>
    <xf numFmtId="0" fontId="8" fillId="0" borderId="0" xfId="0" applyFont="1" applyBorder="1"/>
    <xf numFmtId="0" fontId="8" fillId="2" borderId="0" xfId="0" applyFont="1" applyFill="1" applyBorder="1"/>
    <xf numFmtId="4" fontId="8" fillId="2" borderId="0" xfId="0" applyNumberFormat="1" applyFont="1" applyFill="1" applyBorder="1"/>
    <xf numFmtId="2" fontId="8" fillId="2" borderId="0" xfId="0" applyNumberFormat="1" applyFont="1" applyFill="1" applyBorder="1"/>
    <xf numFmtId="2" fontId="8" fillId="0" borderId="0" xfId="0" applyNumberFormat="1" applyFont="1" applyFill="1" applyBorder="1"/>
    <xf numFmtId="166" fontId="8" fillId="0" borderId="0" xfId="0" applyNumberFormat="1" applyFont="1" applyFill="1" applyBorder="1"/>
    <xf numFmtId="1" fontId="8" fillId="0" borderId="0" xfId="0" applyNumberFormat="1" applyFont="1" applyFill="1" applyBorder="1"/>
    <xf numFmtId="0" fontId="12" fillId="0" borderId="0" xfId="0" applyFont="1" applyFill="1" applyBorder="1"/>
    <xf numFmtId="0" fontId="12" fillId="2" borderId="0" xfId="0" applyFont="1" applyFill="1" applyBorder="1"/>
    <xf numFmtId="167" fontId="8" fillId="0" borderId="0" xfId="0" applyNumberFormat="1" applyFont="1" applyFill="1" applyBorder="1"/>
    <xf numFmtId="0" fontId="0" fillId="2" borderId="0" xfId="0" applyFill="1" applyBorder="1"/>
    <xf numFmtId="168" fontId="8" fillId="0" borderId="0" xfId="0" applyNumberFormat="1" applyFont="1" applyFill="1" applyBorder="1"/>
    <xf numFmtId="169" fontId="8" fillId="0" borderId="0" xfId="0" applyNumberFormat="1" applyFont="1" applyFill="1" applyBorder="1"/>
    <xf numFmtId="4" fontId="5" fillId="0" borderId="1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left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justify" vertical="justify" wrapText="1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4" fontId="14" fillId="0" borderId="0" xfId="1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3</xdr:row>
      <xdr:rowOff>885825</xdr:rowOff>
    </xdr:from>
    <xdr:ext cx="184731" cy="264560"/>
    <xdr:sp macro="" textlink="">
      <xdr:nvSpPr>
        <xdr:cNvPr id="2" name="TextBox 1"/>
        <xdr:cNvSpPr txBox="1"/>
      </xdr:nvSpPr>
      <xdr:spPr>
        <a:xfrm>
          <a:off x="734377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74"/>
  <sheetViews>
    <sheetView tabSelected="1" view="pageBreakPreview" zoomScale="93" zoomScaleNormal="80" zoomScaleSheetLayoutView="93" workbookViewId="0">
      <selection activeCell="A466" sqref="A466:D466"/>
    </sheetView>
  </sheetViews>
  <sheetFormatPr defaultRowHeight="15" x14ac:dyDescent="0.25"/>
  <cols>
    <col min="1" max="1" width="16.7109375" style="2" customWidth="1"/>
    <col min="2" max="2" width="39.7109375" style="2" customWidth="1"/>
    <col min="3" max="3" width="23.28515625" style="2" customWidth="1"/>
    <col min="4" max="4" width="15.85546875" style="2" customWidth="1"/>
    <col min="5" max="5" width="15.28515625" style="2" customWidth="1"/>
    <col min="6" max="6" width="14.42578125" style="2" customWidth="1"/>
    <col min="7" max="7" width="15" style="2" customWidth="1"/>
    <col min="8" max="8" width="13.5703125" style="2" customWidth="1"/>
    <col min="9" max="9" width="14" style="2" customWidth="1"/>
    <col min="10" max="10" width="16.140625" style="2" customWidth="1"/>
    <col min="11" max="11" width="11.85546875" style="2" hidden="1" customWidth="1"/>
    <col min="12" max="12" width="14.140625" style="2" hidden="1" customWidth="1"/>
    <col min="13" max="13" width="19.140625" style="2" hidden="1" customWidth="1"/>
    <col min="14" max="14" width="12.7109375" style="2" hidden="1" customWidth="1"/>
    <col min="15" max="15" width="13" style="2" hidden="1" customWidth="1"/>
    <col min="16" max="16" width="12.28515625" style="2" hidden="1" customWidth="1"/>
    <col min="17" max="17" width="13.85546875" style="2" hidden="1" customWidth="1"/>
    <col min="18" max="18" width="14.28515625" style="2" hidden="1" customWidth="1"/>
    <col min="19" max="19" width="16" style="34" hidden="1" customWidth="1"/>
    <col min="20" max="20" width="17.7109375" style="34" hidden="1" customWidth="1"/>
    <col min="21" max="58" width="16.140625" style="34" customWidth="1"/>
    <col min="59" max="64" width="13.42578125" style="34" customWidth="1"/>
    <col min="65" max="67" width="17.42578125" style="34" customWidth="1"/>
    <col min="68" max="69" width="12.28515625" style="34" customWidth="1"/>
    <col min="70" max="71" width="12.42578125" style="34" customWidth="1"/>
    <col min="72" max="72" width="14" style="35" customWidth="1"/>
    <col min="73" max="73" width="14.140625" style="35" customWidth="1"/>
    <col min="74" max="74" width="14.42578125" style="35" customWidth="1"/>
    <col min="75" max="75" width="16.42578125" style="35" customWidth="1"/>
    <col min="76" max="76" width="14.85546875" style="35" customWidth="1"/>
    <col min="77" max="77" width="9.140625" customWidth="1"/>
  </cols>
  <sheetData>
    <row r="1" spans="1:77" ht="99" customHeight="1" x14ac:dyDescent="0.25">
      <c r="A1" s="95" t="s">
        <v>198</v>
      </c>
      <c r="B1" s="95"/>
      <c r="C1" s="95"/>
      <c r="D1" s="95"/>
      <c r="E1" s="95"/>
      <c r="F1" s="95"/>
      <c r="G1" s="95"/>
      <c r="H1" s="95"/>
      <c r="I1" s="95"/>
      <c r="J1" s="95"/>
    </row>
    <row r="2" spans="1:77" ht="26.25" customHeight="1" x14ac:dyDescent="0.45">
      <c r="A2" s="96"/>
      <c r="B2" s="96"/>
      <c r="C2" s="96"/>
      <c r="D2" s="96"/>
      <c r="E2" s="96"/>
      <c r="F2" s="96"/>
      <c r="G2" s="97" t="s">
        <v>199</v>
      </c>
      <c r="H2" s="97"/>
      <c r="I2" s="97"/>
      <c r="J2" s="97"/>
      <c r="K2" s="17"/>
      <c r="L2" s="17"/>
      <c r="M2" s="17"/>
    </row>
    <row r="3" spans="1:77" ht="20.25" customHeight="1" x14ac:dyDescent="0.45">
      <c r="A3" s="96"/>
      <c r="B3" s="96"/>
      <c r="C3" s="96"/>
      <c r="D3" s="96"/>
      <c r="E3" s="96"/>
      <c r="F3" s="96"/>
      <c r="G3" s="97" t="s">
        <v>132</v>
      </c>
      <c r="H3" s="97"/>
      <c r="I3" s="97"/>
      <c r="J3" s="97"/>
      <c r="K3" s="17"/>
      <c r="L3" s="17"/>
      <c r="M3" s="17"/>
      <c r="N3" s="17"/>
      <c r="O3" s="17"/>
      <c r="P3" s="17"/>
      <c r="Q3" s="17"/>
      <c r="R3" s="17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</row>
    <row r="4" spans="1:77" s="4" customFormat="1" ht="100.5" customHeight="1" x14ac:dyDescent="0.35">
      <c r="A4" s="102" t="s">
        <v>155</v>
      </c>
      <c r="B4" s="102"/>
      <c r="C4" s="102"/>
      <c r="D4" s="102"/>
      <c r="E4" s="102"/>
      <c r="F4" s="102"/>
      <c r="G4" s="102"/>
      <c r="H4" s="102"/>
      <c r="I4" s="102"/>
      <c r="J4" s="102"/>
      <c r="K4" s="11"/>
      <c r="L4" s="11"/>
      <c r="M4" s="11"/>
      <c r="N4" s="11"/>
      <c r="O4" s="11"/>
      <c r="P4" s="11"/>
      <c r="Q4" s="11"/>
      <c r="R4" s="11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37"/>
      <c r="BU4" s="37"/>
      <c r="BV4" s="37"/>
      <c r="BW4" s="37"/>
      <c r="BX4" s="37"/>
    </row>
    <row r="5" spans="1:77" s="5" customFormat="1" ht="28.5" customHeight="1" x14ac:dyDescent="0.25">
      <c r="A5" s="60" t="s">
        <v>0</v>
      </c>
      <c r="B5" s="58" t="s">
        <v>1</v>
      </c>
      <c r="C5" s="74" t="s">
        <v>2</v>
      </c>
      <c r="D5" s="73" t="s">
        <v>3</v>
      </c>
      <c r="E5" s="73"/>
      <c r="F5" s="73"/>
      <c r="G5" s="73"/>
      <c r="H5" s="73"/>
      <c r="I5" s="73"/>
      <c r="J5" s="73"/>
      <c r="K5" s="11"/>
      <c r="L5" s="11"/>
      <c r="M5" s="11"/>
      <c r="N5" s="11"/>
      <c r="O5" s="11"/>
      <c r="P5" s="11"/>
      <c r="Q5" s="11"/>
      <c r="R5" s="11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38"/>
      <c r="BU5" s="38"/>
      <c r="BV5" s="38"/>
      <c r="BW5" s="38"/>
      <c r="BX5" s="38"/>
    </row>
    <row r="6" spans="1:77" s="5" customFormat="1" ht="39.75" customHeight="1" x14ac:dyDescent="0.25">
      <c r="A6" s="62"/>
      <c r="B6" s="59"/>
      <c r="C6" s="76"/>
      <c r="D6" s="24" t="s">
        <v>4</v>
      </c>
      <c r="E6" s="24" t="s">
        <v>102</v>
      </c>
      <c r="F6" s="24" t="s">
        <v>103</v>
      </c>
      <c r="G6" s="24" t="s">
        <v>104</v>
      </c>
      <c r="H6" s="24" t="s">
        <v>105</v>
      </c>
      <c r="I6" s="24" t="s">
        <v>106</v>
      </c>
      <c r="J6" s="24" t="s">
        <v>107</v>
      </c>
      <c r="K6" s="11"/>
      <c r="L6" s="11"/>
      <c r="M6" s="11"/>
      <c r="N6" s="11"/>
      <c r="O6" s="11"/>
      <c r="P6" s="11"/>
      <c r="Q6" s="11"/>
      <c r="R6" s="11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38"/>
      <c r="BU6" s="38"/>
      <c r="BV6" s="38"/>
      <c r="BW6" s="38"/>
      <c r="BX6" s="38"/>
    </row>
    <row r="7" spans="1:77" s="5" customFormat="1" ht="21.75" customHeight="1" x14ac:dyDescent="0.25">
      <c r="A7" s="60" t="s">
        <v>5</v>
      </c>
      <c r="B7" s="60" t="s">
        <v>6</v>
      </c>
      <c r="C7" s="24" t="s">
        <v>7</v>
      </c>
      <c r="D7" s="6">
        <f>SUM(E7:J7)</f>
        <v>157740583.38</v>
      </c>
      <c r="E7" s="6">
        <f t="shared" ref="E7:J7" si="0">E8+E9+E10+E11</f>
        <v>24559763.210000001</v>
      </c>
      <c r="F7" s="6">
        <f t="shared" si="0"/>
        <v>24031512.16</v>
      </c>
      <c r="G7" s="6">
        <f t="shared" si="0"/>
        <v>23496482.940000001</v>
      </c>
      <c r="H7" s="6">
        <f t="shared" si="0"/>
        <v>23815133.300000001</v>
      </c>
      <c r="I7" s="6">
        <f t="shared" si="0"/>
        <v>29601754.329999998</v>
      </c>
      <c r="J7" s="6">
        <f t="shared" si="0"/>
        <v>32235937.440000001</v>
      </c>
      <c r="K7" s="11"/>
      <c r="L7" s="11"/>
      <c r="M7" s="11"/>
      <c r="N7" s="11"/>
      <c r="O7" s="11"/>
      <c r="P7" s="11"/>
      <c r="Q7" s="11"/>
      <c r="R7" s="11"/>
      <c r="S7" s="18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M7" s="18"/>
      <c r="BN7" s="18"/>
      <c r="BO7" s="18"/>
      <c r="BP7" s="18"/>
      <c r="BQ7" s="18"/>
      <c r="BR7" s="18"/>
      <c r="BS7" s="18"/>
      <c r="BT7" s="38"/>
      <c r="BU7" s="39"/>
      <c r="BV7" s="39"/>
      <c r="BW7" s="39"/>
      <c r="BX7" s="39"/>
      <c r="BY7" s="39"/>
    </row>
    <row r="8" spans="1:77" s="5" customFormat="1" ht="18" customHeight="1" x14ac:dyDescent="0.25">
      <c r="A8" s="61"/>
      <c r="B8" s="61"/>
      <c r="C8" s="24" t="s">
        <v>8</v>
      </c>
      <c r="D8" s="6">
        <f>SUM(E8:J8)</f>
        <v>6180725.2800000003</v>
      </c>
      <c r="E8" s="6">
        <f t="shared" ref="E8:J11" si="1">E14+E200+E426+E441+E446</f>
        <v>1092207.3799999999</v>
      </c>
      <c r="F8" s="6">
        <f t="shared" si="1"/>
        <v>806929.58</v>
      </c>
      <c r="G8" s="6">
        <f t="shared" si="1"/>
        <v>811432.48</v>
      </c>
      <c r="H8" s="6">
        <f t="shared" si="1"/>
        <v>815980.48</v>
      </c>
      <c r="I8" s="6">
        <f t="shared" si="1"/>
        <v>1142069.3799999999</v>
      </c>
      <c r="J8" s="6">
        <f t="shared" si="1"/>
        <v>1512105.98</v>
      </c>
      <c r="K8" s="11"/>
      <c r="L8" s="11"/>
      <c r="M8" s="11"/>
      <c r="N8" s="11"/>
      <c r="O8" s="11"/>
      <c r="P8" s="11"/>
      <c r="Q8" s="11"/>
      <c r="R8" s="11"/>
      <c r="S8" s="18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M8" s="18"/>
      <c r="BN8" s="18"/>
      <c r="BO8" s="18"/>
      <c r="BP8" s="18"/>
      <c r="BQ8" s="18"/>
      <c r="BR8" s="18"/>
      <c r="BS8" s="18"/>
      <c r="BT8" s="39"/>
      <c r="BU8" s="39"/>
      <c r="BV8" s="39"/>
      <c r="BW8" s="39"/>
      <c r="BX8" s="39"/>
      <c r="BY8" s="39"/>
    </row>
    <row r="9" spans="1:77" s="5" customFormat="1" ht="25.5" customHeight="1" x14ac:dyDescent="0.25">
      <c r="A9" s="61"/>
      <c r="B9" s="61"/>
      <c r="C9" s="25" t="s">
        <v>9</v>
      </c>
      <c r="D9" s="6">
        <f>SUM(E9:J9)</f>
        <v>97374569.510000005</v>
      </c>
      <c r="E9" s="6">
        <f t="shared" si="1"/>
        <v>14904351.43</v>
      </c>
      <c r="F9" s="6">
        <f t="shared" si="1"/>
        <v>14733815.68</v>
      </c>
      <c r="G9" s="6">
        <f t="shared" si="1"/>
        <v>14324751.560000001</v>
      </c>
      <c r="H9" s="6">
        <f t="shared" si="1"/>
        <v>14554990.73</v>
      </c>
      <c r="I9" s="6">
        <f t="shared" si="1"/>
        <v>18612177.84</v>
      </c>
      <c r="J9" s="6">
        <f t="shared" si="1"/>
        <v>20244482.27</v>
      </c>
      <c r="K9" s="11"/>
      <c r="L9" s="11"/>
      <c r="M9" s="11"/>
      <c r="N9" s="11"/>
      <c r="O9" s="11"/>
      <c r="P9" s="11"/>
      <c r="Q9" s="11"/>
      <c r="R9" s="11"/>
      <c r="S9" s="18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M9" s="18"/>
      <c r="BN9" s="18"/>
      <c r="BO9" s="18"/>
      <c r="BP9" s="18"/>
      <c r="BQ9" s="18"/>
      <c r="BR9" s="18"/>
      <c r="BS9" s="18"/>
      <c r="BT9" s="38"/>
      <c r="BU9" s="39"/>
      <c r="BV9" s="39"/>
      <c r="BW9" s="39"/>
      <c r="BX9" s="39"/>
      <c r="BY9" s="39"/>
    </row>
    <row r="10" spans="1:77" s="11" customFormat="1" ht="38.25" customHeight="1" x14ac:dyDescent="0.25">
      <c r="A10" s="61"/>
      <c r="B10" s="61"/>
      <c r="C10" s="24" t="s">
        <v>10</v>
      </c>
      <c r="D10" s="6">
        <f>SUM(E10:J10)</f>
        <v>46015929.189999998</v>
      </c>
      <c r="E10" s="6">
        <f t="shared" si="1"/>
        <v>7201644.5</v>
      </c>
      <c r="F10" s="6">
        <f t="shared" si="1"/>
        <v>7129207</v>
      </c>
      <c r="G10" s="6">
        <f t="shared" si="1"/>
        <v>6998739</v>
      </c>
      <c r="H10" s="6">
        <f t="shared" si="1"/>
        <v>7082602.1900000004</v>
      </c>
      <c r="I10" s="6">
        <f t="shared" si="1"/>
        <v>8485947.2100000009</v>
      </c>
      <c r="J10" s="6">
        <f t="shared" si="1"/>
        <v>9117789.2899999991</v>
      </c>
      <c r="S10" s="18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M10" s="18"/>
      <c r="BN10" s="18"/>
      <c r="BO10" s="18"/>
      <c r="BP10" s="18"/>
      <c r="BQ10" s="18"/>
      <c r="BR10" s="18"/>
      <c r="BS10" s="18"/>
      <c r="BT10" s="18"/>
      <c r="BU10" s="39"/>
      <c r="BV10" s="39"/>
      <c r="BW10" s="39"/>
      <c r="BX10" s="39"/>
      <c r="BY10" s="39"/>
    </row>
    <row r="11" spans="1:77" s="5" customFormat="1" ht="39.75" customHeight="1" x14ac:dyDescent="0.25">
      <c r="A11" s="62"/>
      <c r="B11" s="62"/>
      <c r="C11" s="25" t="s">
        <v>11</v>
      </c>
      <c r="D11" s="6">
        <f>SUM(E11:J11)</f>
        <v>8169359.4000000004</v>
      </c>
      <c r="E11" s="6">
        <f t="shared" si="1"/>
        <v>1361559.9</v>
      </c>
      <c r="F11" s="6">
        <f t="shared" si="1"/>
        <v>1361559.9</v>
      </c>
      <c r="G11" s="6">
        <f t="shared" si="1"/>
        <v>1361559.9</v>
      </c>
      <c r="H11" s="6">
        <f t="shared" si="1"/>
        <v>1361559.9</v>
      </c>
      <c r="I11" s="6">
        <f t="shared" si="1"/>
        <v>1361559.9</v>
      </c>
      <c r="J11" s="6">
        <f t="shared" si="1"/>
        <v>1361559.9</v>
      </c>
      <c r="K11" s="11"/>
      <c r="L11" s="11"/>
      <c r="M11" s="11"/>
      <c r="N11" s="11"/>
      <c r="O11" s="11"/>
      <c r="P11" s="11"/>
      <c r="Q11" s="11"/>
      <c r="R11" s="11"/>
      <c r="S11" s="18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18"/>
      <c r="BN11" s="18"/>
      <c r="BO11" s="18"/>
      <c r="BP11" s="18"/>
      <c r="BQ11" s="18"/>
      <c r="BR11" s="18"/>
      <c r="BS11" s="18"/>
      <c r="BT11" s="38"/>
      <c r="BU11" s="39"/>
      <c r="BV11" s="39"/>
      <c r="BW11" s="39"/>
      <c r="BX11" s="39"/>
      <c r="BY11" s="39"/>
    </row>
    <row r="12" spans="1:77" s="5" customFormat="1" ht="21" customHeight="1" x14ac:dyDescent="0.25">
      <c r="A12" s="25" t="s">
        <v>12</v>
      </c>
      <c r="B12" s="23"/>
      <c r="C12" s="25"/>
      <c r="D12" s="6"/>
      <c r="E12" s="6"/>
      <c r="F12" s="6"/>
      <c r="G12" s="6"/>
      <c r="H12" s="6"/>
      <c r="I12" s="6"/>
      <c r="J12" s="6"/>
      <c r="K12" s="11"/>
      <c r="L12" s="11"/>
      <c r="M12" s="11"/>
      <c r="N12" s="11"/>
      <c r="O12" s="11"/>
      <c r="P12" s="11"/>
      <c r="Q12" s="11"/>
      <c r="R12" s="11"/>
      <c r="S12" s="18"/>
      <c r="T12" s="18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18"/>
      <c r="BN12" s="18"/>
      <c r="BO12" s="18"/>
      <c r="BP12" s="18"/>
      <c r="BQ12" s="18"/>
      <c r="BR12" s="18"/>
      <c r="BS12" s="18"/>
      <c r="BT12" s="38"/>
      <c r="BU12" s="38"/>
      <c r="BV12" s="38"/>
      <c r="BW12" s="38"/>
      <c r="BX12" s="38"/>
    </row>
    <row r="13" spans="1:77" s="5" customFormat="1" ht="35.25" customHeight="1" x14ac:dyDescent="0.25">
      <c r="A13" s="63" t="s">
        <v>13</v>
      </c>
      <c r="B13" s="60" t="s">
        <v>14</v>
      </c>
      <c r="C13" s="24" t="s">
        <v>7</v>
      </c>
      <c r="D13" s="6">
        <f>SUM(E13:J13)</f>
        <v>60032255.450000003</v>
      </c>
      <c r="E13" s="6">
        <f t="shared" ref="E13:J13" si="2">E14+E15+E16+E17</f>
        <v>9528253.9000000004</v>
      </c>
      <c r="F13" s="6">
        <f t="shared" si="2"/>
        <v>8932630.9000000004</v>
      </c>
      <c r="G13" s="6">
        <f t="shared" si="2"/>
        <v>9508168.0999999996</v>
      </c>
      <c r="H13" s="6">
        <f t="shared" si="2"/>
        <v>9208705.9499999993</v>
      </c>
      <c r="I13" s="6">
        <f t="shared" si="2"/>
        <v>10690357.199999999</v>
      </c>
      <c r="J13" s="6">
        <f t="shared" si="2"/>
        <v>12164139.4</v>
      </c>
      <c r="K13" s="19"/>
      <c r="L13" s="19">
        <v>2025</v>
      </c>
      <c r="M13" s="19">
        <v>2026</v>
      </c>
      <c r="N13" s="19">
        <v>2027</v>
      </c>
      <c r="O13" s="19">
        <v>2028</v>
      </c>
      <c r="P13" s="19">
        <v>2029</v>
      </c>
      <c r="Q13" s="18">
        <v>2030</v>
      </c>
      <c r="R13" s="11"/>
      <c r="S13" s="18"/>
      <c r="T13" s="18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18"/>
      <c r="BN13" s="18"/>
      <c r="BO13" s="18"/>
      <c r="BP13" s="18"/>
      <c r="BQ13" s="18"/>
      <c r="BR13" s="18"/>
      <c r="BS13" s="18"/>
      <c r="BT13" s="38"/>
      <c r="BU13" s="38"/>
      <c r="BV13" s="38"/>
      <c r="BW13" s="38"/>
      <c r="BX13" s="38"/>
    </row>
    <row r="14" spans="1:77" s="5" customFormat="1" ht="35.25" customHeight="1" x14ac:dyDescent="0.25">
      <c r="A14" s="64"/>
      <c r="B14" s="61"/>
      <c r="C14" s="24" t="s">
        <v>15</v>
      </c>
      <c r="D14" s="6">
        <f>SUM(E14:J14)</f>
        <v>403864.7</v>
      </c>
      <c r="E14" s="6">
        <f t="shared" ref="E14:J17" si="3">E20+E30+E160+E170+E180+E195</f>
        <v>0</v>
      </c>
      <c r="F14" s="6">
        <f t="shared" si="3"/>
        <v>0</v>
      </c>
      <c r="G14" s="6">
        <f t="shared" si="3"/>
        <v>0</v>
      </c>
      <c r="H14" s="6">
        <f t="shared" si="3"/>
        <v>0</v>
      </c>
      <c r="I14" s="6">
        <f t="shared" si="3"/>
        <v>139495.9</v>
      </c>
      <c r="J14" s="6">
        <f t="shared" si="3"/>
        <v>264368.8</v>
      </c>
      <c r="K14" s="19" t="s">
        <v>133</v>
      </c>
      <c r="L14" s="20">
        <f t="shared" ref="L14:Q14" si="4">E22+E162+E177+E182</f>
        <v>2887313</v>
      </c>
      <c r="M14" s="20">
        <f t="shared" si="4"/>
        <v>2978669</v>
      </c>
      <c r="N14" s="20">
        <f t="shared" si="4"/>
        <v>3065899</v>
      </c>
      <c r="O14" s="20">
        <f t="shared" si="4"/>
        <v>3155746</v>
      </c>
      <c r="P14" s="20">
        <f t="shared" si="4"/>
        <v>3248289</v>
      </c>
      <c r="Q14" s="20">
        <f t="shared" si="4"/>
        <v>3343608</v>
      </c>
      <c r="R14" s="31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39"/>
      <c r="BU14" s="39"/>
      <c r="BV14" s="39"/>
      <c r="BW14" s="39"/>
      <c r="BX14" s="38"/>
    </row>
    <row r="15" spans="1:77" s="5" customFormat="1" ht="30" customHeight="1" x14ac:dyDescent="0.25">
      <c r="A15" s="64"/>
      <c r="B15" s="61"/>
      <c r="C15" s="24" t="s">
        <v>9</v>
      </c>
      <c r="D15" s="6">
        <f>SUM(E15:J15)</f>
        <v>33285331.34</v>
      </c>
      <c r="E15" s="6">
        <f t="shared" si="3"/>
        <v>5275551.8</v>
      </c>
      <c r="F15" s="6">
        <f t="shared" si="3"/>
        <v>4833276</v>
      </c>
      <c r="G15" s="6">
        <f t="shared" si="3"/>
        <v>5239738.9000000004</v>
      </c>
      <c r="H15" s="6">
        <f t="shared" si="3"/>
        <v>5003184.53</v>
      </c>
      <c r="I15" s="6">
        <f t="shared" si="3"/>
        <v>5980290.8200000003</v>
      </c>
      <c r="J15" s="6">
        <f t="shared" si="3"/>
        <v>6953289.29</v>
      </c>
      <c r="K15" s="19" t="s">
        <v>134</v>
      </c>
      <c r="L15" s="20">
        <f>E37</f>
        <v>50202.2</v>
      </c>
      <c r="M15" s="20">
        <f t="shared" ref="M15:Q15" si="5">F37</f>
        <v>53659</v>
      </c>
      <c r="N15" s="20">
        <f t="shared" si="5"/>
        <v>73291.100000000006</v>
      </c>
      <c r="O15" s="20">
        <f t="shared" si="5"/>
        <v>51388.52</v>
      </c>
      <c r="P15" s="20">
        <f t="shared" si="5"/>
        <v>323894.58</v>
      </c>
      <c r="Q15" s="20">
        <f t="shared" si="5"/>
        <v>604486.41</v>
      </c>
      <c r="R15" s="3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39"/>
      <c r="BU15" s="39"/>
      <c r="BV15" s="39"/>
      <c r="BW15" s="39"/>
      <c r="BX15" s="38"/>
    </row>
    <row r="16" spans="1:77" s="5" customFormat="1" ht="30" x14ac:dyDescent="0.25">
      <c r="A16" s="64"/>
      <c r="B16" s="61"/>
      <c r="C16" s="24" t="s">
        <v>10</v>
      </c>
      <c r="D16" s="6">
        <f>SUM(E16:J16)</f>
        <v>20352738.010000002</v>
      </c>
      <c r="E16" s="6">
        <f t="shared" si="3"/>
        <v>3254315.2</v>
      </c>
      <c r="F16" s="6">
        <f t="shared" si="3"/>
        <v>3100968</v>
      </c>
      <c r="G16" s="6">
        <f t="shared" si="3"/>
        <v>3270042.3</v>
      </c>
      <c r="H16" s="6">
        <f t="shared" si="3"/>
        <v>3207134.52</v>
      </c>
      <c r="I16" s="6">
        <f t="shared" si="3"/>
        <v>3572183.58</v>
      </c>
      <c r="J16" s="6">
        <f t="shared" si="3"/>
        <v>3948094.41</v>
      </c>
      <c r="K16" s="19" t="s">
        <v>152</v>
      </c>
      <c r="L16" s="20">
        <f>E127</f>
        <v>316800</v>
      </c>
      <c r="M16" s="20">
        <f t="shared" ref="M16:Q16" si="6">F127</f>
        <v>68640</v>
      </c>
      <c r="N16" s="20">
        <f t="shared" si="6"/>
        <v>130852.2</v>
      </c>
      <c r="O16" s="20">
        <f t="shared" si="6"/>
        <v>0</v>
      </c>
      <c r="P16" s="20">
        <f t="shared" si="6"/>
        <v>0</v>
      </c>
      <c r="Q16" s="20">
        <f t="shared" si="6"/>
        <v>0</v>
      </c>
      <c r="R16" s="31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39"/>
      <c r="BU16" s="39"/>
      <c r="BV16" s="39"/>
      <c r="BW16" s="39"/>
      <c r="BX16" s="38"/>
    </row>
    <row r="17" spans="1:76" s="5" customFormat="1" ht="30" x14ac:dyDescent="0.25">
      <c r="A17" s="65"/>
      <c r="B17" s="62"/>
      <c r="C17" s="24" t="s">
        <v>11</v>
      </c>
      <c r="D17" s="6">
        <f>SUM(E17:J17)</f>
        <v>5990321.4000000004</v>
      </c>
      <c r="E17" s="6">
        <f t="shared" si="3"/>
        <v>998386.9</v>
      </c>
      <c r="F17" s="6">
        <f t="shared" si="3"/>
        <v>998386.9</v>
      </c>
      <c r="G17" s="6">
        <f t="shared" si="3"/>
        <v>998386.9</v>
      </c>
      <c r="H17" s="6">
        <f t="shared" si="3"/>
        <v>998386.9</v>
      </c>
      <c r="I17" s="6">
        <f t="shared" si="3"/>
        <v>998386.9</v>
      </c>
      <c r="J17" s="6">
        <f t="shared" si="3"/>
        <v>998386.9</v>
      </c>
      <c r="K17" s="19"/>
      <c r="L17" s="21">
        <f>SUM(L14:L16)</f>
        <v>3254315.2</v>
      </c>
      <c r="M17" s="21">
        <f t="shared" ref="M17:Q17" si="7">SUM(M14:M16)</f>
        <v>3100968</v>
      </c>
      <c r="N17" s="21">
        <f t="shared" si="7"/>
        <v>3270042.3</v>
      </c>
      <c r="O17" s="21">
        <f t="shared" si="7"/>
        <v>3207134.52</v>
      </c>
      <c r="P17" s="21">
        <f t="shared" si="7"/>
        <v>3572183.58</v>
      </c>
      <c r="Q17" s="21">
        <f t="shared" si="7"/>
        <v>3948094.41</v>
      </c>
      <c r="R17" s="3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39"/>
      <c r="BU17" s="39"/>
      <c r="BV17" s="39"/>
      <c r="BW17" s="39"/>
      <c r="BX17" s="38"/>
    </row>
    <row r="18" spans="1:76" s="5" customFormat="1" x14ac:dyDescent="0.25">
      <c r="A18" s="25" t="s">
        <v>12</v>
      </c>
      <c r="B18" s="24"/>
      <c r="C18" s="24"/>
      <c r="D18" s="6"/>
      <c r="E18" s="6"/>
      <c r="F18" s="6"/>
      <c r="G18" s="6"/>
      <c r="H18" s="6"/>
      <c r="I18" s="6"/>
      <c r="J18" s="6"/>
      <c r="K18" s="11"/>
      <c r="L18" s="16">
        <f>L17-E16</f>
        <v>0</v>
      </c>
      <c r="M18" s="16">
        <f t="shared" ref="M18:Q18" si="8">M17-F16</f>
        <v>0</v>
      </c>
      <c r="N18" s="16">
        <f t="shared" si="8"/>
        <v>0</v>
      </c>
      <c r="O18" s="16">
        <f t="shared" si="8"/>
        <v>0</v>
      </c>
      <c r="P18" s="16">
        <f t="shared" si="8"/>
        <v>0</v>
      </c>
      <c r="Q18" s="16">
        <f t="shared" si="8"/>
        <v>0</v>
      </c>
      <c r="R18" s="16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22"/>
      <c r="BQ18" s="22"/>
      <c r="BR18" s="22"/>
      <c r="BS18" s="22"/>
      <c r="BT18" s="39"/>
      <c r="BU18" s="39"/>
      <c r="BV18" s="39"/>
      <c r="BW18" s="39"/>
      <c r="BX18" s="38"/>
    </row>
    <row r="19" spans="1:76" s="5" customFormat="1" ht="26.25" customHeight="1" x14ac:dyDescent="0.25">
      <c r="A19" s="63" t="s">
        <v>16</v>
      </c>
      <c r="B19" s="63" t="s">
        <v>17</v>
      </c>
      <c r="C19" s="24" t="s">
        <v>7</v>
      </c>
      <c r="D19" s="6">
        <f t="shared" ref="D19:D54" si="9">SUM(E19:J19)</f>
        <v>291960</v>
      </c>
      <c r="E19" s="6">
        <f t="shared" ref="E19:J19" si="10">E20+E21+E22+E23</f>
        <v>48660</v>
      </c>
      <c r="F19" s="6">
        <f t="shared" si="10"/>
        <v>48660</v>
      </c>
      <c r="G19" s="6">
        <f t="shared" si="10"/>
        <v>48660</v>
      </c>
      <c r="H19" s="6">
        <f t="shared" si="10"/>
        <v>48660</v>
      </c>
      <c r="I19" s="6">
        <f t="shared" si="10"/>
        <v>48660</v>
      </c>
      <c r="J19" s="6">
        <f t="shared" si="10"/>
        <v>48660</v>
      </c>
      <c r="K19" s="11"/>
      <c r="L19" s="11"/>
      <c r="M19" s="11"/>
      <c r="N19" s="11"/>
      <c r="O19" s="11"/>
      <c r="P19" s="11"/>
      <c r="Q19" s="11"/>
      <c r="R19" s="11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39"/>
      <c r="BU19" s="39"/>
      <c r="BV19" s="38"/>
      <c r="BW19" s="38"/>
      <c r="BX19" s="38"/>
    </row>
    <row r="20" spans="1:76" s="5" customFormat="1" ht="19.5" customHeight="1" x14ac:dyDescent="0.25">
      <c r="A20" s="64"/>
      <c r="B20" s="64"/>
      <c r="C20" s="24" t="s">
        <v>15</v>
      </c>
      <c r="D20" s="6">
        <f t="shared" si="9"/>
        <v>0</v>
      </c>
      <c r="E20" s="6">
        <f>E25</f>
        <v>0</v>
      </c>
      <c r="F20" s="6">
        <f t="shared" ref="F20:J20" si="11">F25</f>
        <v>0</v>
      </c>
      <c r="G20" s="6">
        <f t="shared" si="11"/>
        <v>0</v>
      </c>
      <c r="H20" s="6">
        <f t="shared" si="11"/>
        <v>0</v>
      </c>
      <c r="I20" s="6">
        <f t="shared" si="11"/>
        <v>0</v>
      </c>
      <c r="J20" s="6">
        <f t="shared" si="11"/>
        <v>0</v>
      </c>
      <c r="K20" s="11"/>
      <c r="L20" s="16"/>
      <c r="M20" s="16"/>
      <c r="N20" s="16"/>
      <c r="O20" s="16"/>
      <c r="P20" s="16"/>
      <c r="Q20" s="16"/>
      <c r="R20" s="11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38"/>
      <c r="BU20" s="38"/>
      <c r="BV20" s="38"/>
      <c r="BW20" s="38"/>
      <c r="BX20" s="38"/>
    </row>
    <row r="21" spans="1:76" s="5" customFormat="1" ht="29.25" customHeight="1" x14ac:dyDescent="0.25">
      <c r="A21" s="64"/>
      <c r="B21" s="64"/>
      <c r="C21" s="24" t="s">
        <v>9</v>
      </c>
      <c r="D21" s="6">
        <f t="shared" si="9"/>
        <v>0</v>
      </c>
      <c r="E21" s="6">
        <f t="shared" ref="E21:J23" si="12">E26</f>
        <v>0</v>
      </c>
      <c r="F21" s="6">
        <f t="shared" si="12"/>
        <v>0</v>
      </c>
      <c r="G21" s="6">
        <f t="shared" si="12"/>
        <v>0</v>
      </c>
      <c r="H21" s="6">
        <f t="shared" si="12"/>
        <v>0</v>
      </c>
      <c r="I21" s="6">
        <f t="shared" si="12"/>
        <v>0</v>
      </c>
      <c r="J21" s="6">
        <f t="shared" si="12"/>
        <v>0</v>
      </c>
      <c r="K21" s="11"/>
      <c r="L21" s="16"/>
      <c r="M21" s="16"/>
      <c r="N21" s="16"/>
      <c r="O21" s="16"/>
      <c r="P21" s="16"/>
      <c r="Q21" s="16"/>
      <c r="R21" s="11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38"/>
      <c r="BU21" s="38"/>
      <c r="BV21" s="38"/>
      <c r="BW21" s="38"/>
      <c r="BX21" s="38"/>
    </row>
    <row r="22" spans="1:76" s="5" customFormat="1" ht="30" x14ac:dyDescent="0.25">
      <c r="A22" s="64"/>
      <c r="B22" s="64"/>
      <c r="C22" s="24" t="s">
        <v>10</v>
      </c>
      <c r="D22" s="6">
        <f t="shared" si="9"/>
        <v>291960</v>
      </c>
      <c r="E22" s="6">
        <f t="shared" si="12"/>
        <v>48660</v>
      </c>
      <c r="F22" s="6">
        <f t="shared" si="12"/>
        <v>48660</v>
      </c>
      <c r="G22" s="6">
        <f t="shared" si="12"/>
        <v>48660</v>
      </c>
      <c r="H22" s="6">
        <f t="shared" si="12"/>
        <v>48660</v>
      </c>
      <c r="I22" s="6">
        <f t="shared" si="12"/>
        <v>48660</v>
      </c>
      <c r="J22" s="6">
        <f t="shared" si="12"/>
        <v>48660</v>
      </c>
      <c r="K22" s="11"/>
      <c r="L22" s="16"/>
      <c r="M22" s="16"/>
      <c r="N22" s="16"/>
      <c r="O22" s="16"/>
      <c r="P22" s="16"/>
      <c r="Q22" s="16"/>
      <c r="R22" s="11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38"/>
      <c r="BU22" s="38"/>
      <c r="BV22" s="38"/>
      <c r="BW22" s="38"/>
      <c r="BX22" s="38"/>
    </row>
    <row r="23" spans="1:76" s="5" customFormat="1" ht="30" x14ac:dyDescent="0.25">
      <c r="A23" s="65"/>
      <c r="B23" s="65"/>
      <c r="C23" s="24" t="s">
        <v>11</v>
      </c>
      <c r="D23" s="6">
        <f t="shared" si="9"/>
        <v>0</v>
      </c>
      <c r="E23" s="6">
        <f t="shared" si="12"/>
        <v>0</v>
      </c>
      <c r="F23" s="6">
        <f t="shared" si="12"/>
        <v>0</v>
      </c>
      <c r="G23" s="6">
        <f t="shared" si="12"/>
        <v>0</v>
      </c>
      <c r="H23" s="6">
        <f t="shared" si="12"/>
        <v>0</v>
      </c>
      <c r="I23" s="6">
        <f t="shared" si="12"/>
        <v>0</v>
      </c>
      <c r="J23" s="6">
        <f t="shared" si="12"/>
        <v>0</v>
      </c>
      <c r="K23" s="11"/>
      <c r="L23" s="16"/>
      <c r="M23" s="16"/>
      <c r="N23" s="16"/>
      <c r="O23" s="16"/>
      <c r="P23" s="16"/>
      <c r="Q23" s="16"/>
      <c r="R23" s="11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38"/>
      <c r="BU23" s="38"/>
      <c r="BV23" s="38"/>
      <c r="BW23" s="38"/>
      <c r="BX23" s="38"/>
    </row>
    <row r="24" spans="1:76" s="5" customFormat="1" ht="28.5" customHeight="1" x14ac:dyDescent="0.25">
      <c r="A24" s="60" t="s">
        <v>18</v>
      </c>
      <c r="B24" s="60" t="s">
        <v>17</v>
      </c>
      <c r="C24" s="24" t="s">
        <v>7</v>
      </c>
      <c r="D24" s="6">
        <f t="shared" si="9"/>
        <v>291960</v>
      </c>
      <c r="E24" s="6">
        <f t="shared" ref="E24:J24" si="13">E25+E26+E27+E28</f>
        <v>48660</v>
      </c>
      <c r="F24" s="6">
        <f t="shared" si="13"/>
        <v>48660</v>
      </c>
      <c r="G24" s="6">
        <f t="shared" si="13"/>
        <v>48660</v>
      </c>
      <c r="H24" s="6">
        <f t="shared" si="13"/>
        <v>48660</v>
      </c>
      <c r="I24" s="6">
        <f t="shared" si="13"/>
        <v>48660</v>
      </c>
      <c r="J24" s="6">
        <f t="shared" si="13"/>
        <v>48660</v>
      </c>
      <c r="K24" s="11"/>
      <c r="L24" s="16"/>
      <c r="M24" s="16"/>
      <c r="N24" s="16"/>
      <c r="O24" s="16"/>
      <c r="P24" s="16"/>
      <c r="Q24" s="16"/>
      <c r="R24" s="11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38"/>
      <c r="BU24" s="38"/>
      <c r="BV24" s="38"/>
      <c r="BW24" s="38"/>
      <c r="BX24" s="38"/>
    </row>
    <row r="25" spans="1:76" s="5" customFormat="1" ht="23.25" customHeight="1" x14ac:dyDescent="0.25">
      <c r="A25" s="61"/>
      <c r="B25" s="61"/>
      <c r="C25" s="24" t="s">
        <v>15</v>
      </c>
      <c r="D25" s="6">
        <f t="shared" si="9"/>
        <v>0</v>
      </c>
      <c r="E25" s="6"/>
      <c r="F25" s="6"/>
      <c r="G25" s="6"/>
      <c r="H25" s="6"/>
      <c r="I25" s="6"/>
      <c r="J25" s="6"/>
      <c r="K25" s="11"/>
      <c r="L25" s="11"/>
      <c r="M25" s="11"/>
      <c r="N25" s="11"/>
      <c r="O25" s="11"/>
      <c r="P25" s="11"/>
      <c r="Q25" s="11"/>
      <c r="R25" s="11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38"/>
      <c r="BU25" s="38"/>
      <c r="BV25" s="38"/>
      <c r="BW25" s="38"/>
      <c r="BX25" s="38"/>
    </row>
    <row r="26" spans="1:76" s="5" customFormat="1" ht="22.5" customHeight="1" x14ac:dyDescent="0.25">
      <c r="A26" s="61"/>
      <c r="B26" s="61"/>
      <c r="C26" s="24" t="s">
        <v>9</v>
      </c>
      <c r="D26" s="6">
        <f t="shared" si="9"/>
        <v>0</v>
      </c>
      <c r="E26" s="6"/>
      <c r="F26" s="6"/>
      <c r="G26" s="6"/>
      <c r="H26" s="6"/>
      <c r="I26" s="6"/>
      <c r="J26" s="6"/>
      <c r="K26" s="11"/>
      <c r="L26" s="11"/>
      <c r="M26" s="11"/>
      <c r="N26" s="11"/>
      <c r="O26" s="11"/>
      <c r="P26" s="11"/>
      <c r="Q26" s="11"/>
      <c r="R26" s="11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38"/>
      <c r="BU26" s="38"/>
      <c r="BV26" s="38"/>
      <c r="BW26" s="38"/>
      <c r="BX26" s="38"/>
    </row>
    <row r="27" spans="1:76" s="5" customFormat="1" ht="45.75" customHeight="1" x14ac:dyDescent="0.25">
      <c r="A27" s="61"/>
      <c r="B27" s="61"/>
      <c r="C27" s="24" t="s">
        <v>10</v>
      </c>
      <c r="D27" s="6">
        <f t="shared" si="9"/>
        <v>291960</v>
      </c>
      <c r="E27" s="6">
        <v>48660</v>
      </c>
      <c r="F27" s="6">
        <v>48660</v>
      </c>
      <c r="G27" s="6">
        <v>48660</v>
      </c>
      <c r="H27" s="6">
        <v>48660</v>
      </c>
      <c r="I27" s="6">
        <v>48660</v>
      </c>
      <c r="J27" s="6">
        <v>48660</v>
      </c>
      <c r="K27" s="11"/>
      <c r="L27" s="11"/>
      <c r="M27" s="11"/>
      <c r="N27" s="11"/>
      <c r="O27" s="11"/>
      <c r="P27" s="11"/>
      <c r="Q27" s="11"/>
      <c r="R27" s="11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38"/>
      <c r="BU27" s="38"/>
      <c r="BV27" s="38"/>
      <c r="BW27" s="38"/>
      <c r="BX27" s="38"/>
    </row>
    <row r="28" spans="1:76" s="5" customFormat="1" ht="30" x14ac:dyDescent="0.25">
      <c r="A28" s="62"/>
      <c r="B28" s="62"/>
      <c r="C28" s="24" t="s">
        <v>11</v>
      </c>
      <c r="D28" s="6">
        <f t="shared" si="9"/>
        <v>0</v>
      </c>
      <c r="E28" s="6"/>
      <c r="F28" s="6"/>
      <c r="G28" s="6"/>
      <c r="H28" s="6"/>
      <c r="I28" s="9"/>
      <c r="J28" s="6"/>
      <c r="K28" s="11"/>
      <c r="L28" s="11"/>
      <c r="M28" s="11"/>
      <c r="N28" s="11"/>
      <c r="O28" s="11"/>
      <c r="P28" s="11"/>
      <c r="Q28" s="11"/>
      <c r="R28" s="11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38"/>
      <c r="BU28" s="38"/>
      <c r="BV28" s="38"/>
      <c r="BW28" s="38"/>
      <c r="BX28" s="38"/>
    </row>
    <row r="29" spans="1:76" s="11" customFormat="1" ht="26.25" customHeight="1" x14ac:dyDescent="0.25">
      <c r="A29" s="60" t="s">
        <v>19</v>
      </c>
      <c r="B29" s="60" t="s">
        <v>202</v>
      </c>
      <c r="C29" s="24" t="s">
        <v>7</v>
      </c>
      <c r="D29" s="6">
        <f t="shared" si="9"/>
        <v>6792769.8499999996</v>
      </c>
      <c r="E29" s="6">
        <f t="shared" ref="E29:J29" si="14">E30+E31+E32+E33</f>
        <v>1390158.6</v>
      </c>
      <c r="F29" s="6">
        <f t="shared" si="14"/>
        <v>463252.2</v>
      </c>
      <c r="G29" s="6">
        <f t="shared" si="14"/>
        <v>773271.6</v>
      </c>
      <c r="H29" s="6">
        <f t="shared" si="14"/>
        <v>198543.15</v>
      </c>
      <c r="I29" s="6">
        <f t="shared" si="14"/>
        <v>1394815.3</v>
      </c>
      <c r="J29" s="6">
        <f t="shared" si="14"/>
        <v>2572729</v>
      </c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</row>
    <row r="30" spans="1:76" s="11" customFormat="1" ht="28.5" customHeight="1" x14ac:dyDescent="0.25">
      <c r="A30" s="61"/>
      <c r="B30" s="61"/>
      <c r="C30" s="24" t="s">
        <v>15</v>
      </c>
      <c r="D30" s="6">
        <f t="shared" si="9"/>
        <v>403864.7</v>
      </c>
      <c r="E30" s="6">
        <f t="shared" ref="E30:J30" si="15">E35+E125</f>
        <v>0</v>
      </c>
      <c r="F30" s="6">
        <f t="shared" si="15"/>
        <v>0</v>
      </c>
      <c r="G30" s="6">
        <f t="shared" si="15"/>
        <v>0</v>
      </c>
      <c r="H30" s="6">
        <f t="shared" si="15"/>
        <v>0</v>
      </c>
      <c r="I30" s="6">
        <f t="shared" si="15"/>
        <v>139495.9</v>
      </c>
      <c r="J30" s="6">
        <f t="shared" si="15"/>
        <v>264368.8</v>
      </c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18"/>
    </row>
    <row r="31" spans="1:76" s="11" customFormat="1" ht="17.25" customHeight="1" x14ac:dyDescent="0.25">
      <c r="A31" s="61"/>
      <c r="B31" s="61"/>
      <c r="C31" s="24" t="s">
        <v>9</v>
      </c>
      <c r="D31" s="6">
        <f t="shared" si="9"/>
        <v>4715691.1399999997</v>
      </c>
      <c r="E31" s="6">
        <f t="shared" ref="E31:F33" si="16">E36+E126</f>
        <v>1023156.4</v>
      </c>
      <c r="F31" s="6">
        <f t="shared" si="16"/>
        <v>340953.2</v>
      </c>
      <c r="G31" s="6">
        <f t="shared" ref="G31:J31" si="17">G36+G126</f>
        <v>569128.30000000005</v>
      </c>
      <c r="H31" s="6">
        <f t="shared" si="17"/>
        <v>147154.63</v>
      </c>
      <c r="I31" s="6">
        <f t="shared" si="17"/>
        <v>931424.82</v>
      </c>
      <c r="J31" s="6">
        <f t="shared" si="17"/>
        <v>1703873.79</v>
      </c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18"/>
    </row>
    <row r="32" spans="1:76" s="11" customFormat="1" ht="41.25" customHeight="1" x14ac:dyDescent="0.25">
      <c r="A32" s="61"/>
      <c r="B32" s="61"/>
      <c r="C32" s="24" t="s">
        <v>10</v>
      </c>
      <c r="D32" s="6">
        <f t="shared" si="9"/>
        <v>1673214.01</v>
      </c>
      <c r="E32" s="6">
        <f t="shared" si="16"/>
        <v>367002.2</v>
      </c>
      <c r="F32" s="6">
        <f t="shared" si="16"/>
        <v>122299</v>
      </c>
      <c r="G32" s="6">
        <f t="shared" ref="G32:J32" si="18">G37+G127</f>
        <v>204143.3</v>
      </c>
      <c r="H32" s="6">
        <f t="shared" si="18"/>
        <v>51388.52</v>
      </c>
      <c r="I32" s="6">
        <f t="shared" si="18"/>
        <v>323894.58</v>
      </c>
      <c r="J32" s="6">
        <f t="shared" si="18"/>
        <v>604486.41</v>
      </c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18"/>
    </row>
    <row r="33" spans="1:76" s="11" customFormat="1" ht="30" x14ac:dyDescent="0.25">
      <c r="A33" s="62"/>
      <c r="B33" s="62"/>
      <c r="C33" s="24" t="s">
        <v>11</v>
      </c>
      <c r="D33" s="6">
        <f t="shared" si="9"/>
        <v>0</v>
      </c>
      <c r="E33" s="6">
        <f t="shared" si="16"/>
        <v>0</v>
      </c>
      <c r="F33" s="6">
        <f t="shared" si="16"/>
        <v>0</v>
      </c>
      <c r="G33" s="6">
        <f t="shared" ref="G33:J33" si="19">G38+G128</f>
        <v>0</v>
      </c>
      <c r="H33" s="6">
        <f t="shared" si="19"/>
        <v>0</v>
      </c>
      <c r="I33" s="6">
        <f t="shared" si="19"/>
        <v>0</v>
      </c>
      <c r="J33" s="6">
        <f t="shared" si="19"/>
        <v>0</v>
      </c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18"/>
    </row>
    <row r="34" spans="1:76" s="11" customFormat="1" ht="23.25" customHeight="1" x14ac:dyDescent="0.25">
      <c r="A34" s="60" t="s">
        <v>20</v>
      </c>
      <c r="B34" s="60" t="s">
        <v>203</v>
      </c>
      <c r="C34" s="24" t="s">
        <v>7</v>
      </c>
      <c r="D34" s="6">
        <f t="shared" si="9"/>
        <v>4837117.6500000004</v>
      </c>
      <c r="E34" s="6">
        <f t="shared" ref="E34:J34" si="20">E35+E36+E37+E38</f>
        <v>190158.6</v>
      </c>
      <c r="F34" s="6">
        <f t="shared" si="20"/>
        <v>203252.2</v>
      </c>
      <c r="G34" s="6">
        <f t="shared" si="20"/>
        <v>277619.40000000002</v>
      </c>
      <c r="H34" s="6">
        <f t="shared" si="20"/>
        <v>198543.15</v>
      </c>
      <c r="I34" s="6">
        <f t="shared" si="20"/>
        <v>1394815.3</v>
      </c>
      <c r="J34" s="6">
        <f t="shared" si="20"/>
        <v>2572729</v>
      </c>
      <c r="K34" s="16"/>
      <c r="L34" s="16"/>
      <c r="S34" s="18"/>
      <c r="T34" s="18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18"/>
      <c r="BW34" s="18"/>
      <c r="BX34" s="18"/>
    </row>
    <row r="35" spans="1:76" s="11" customFormat="1" ht="25.5" customHeight="1" x14ac:dyDescent="0.25">
      <c r="A35" s="61"/>
      <c r="B35" s="61"/>
      <c r="C35" s="24" t="s">
        <v>15</v>
      </c>
      <c r="D35" s="6">
        <f t="shared" si="9"/>
        <v>403864.7</v>
      </c>
      <c r="E35" s="6">
        <f t="shared" ref="E35:J35" si="21">E40+E45+E50+E55+E60+E65+E70+E75+E80+E85+E90+E95+E100+E105+E110+E115+E120</f>
        <v>0</v>
      </c>
      <c r="F35" s="6">
        <f t="shared" si="21"/>
        <v>0</v>
      </c>
      <c r="G35" s="6">
        <f t="shared" si="21"/>
        <v>0</v>
      </c>
      <c r="H35" s="6">
        <f t="shared" si="21"/>
        <v>0</v>
      </c>
      <c r="I35" s="6">
        <f t="shared" si="21"/>
        <v>139495.9</v>
      </c>
      <c r="J35" s="6">
        <f t="shared" si="21"/>
        <v>264368.8</v>
      </c>
      <c r="K35" s="16"/>
      <c r="L35" s="16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18"/>
    </row>
    <row r="36" spans="1:76" s="11" customFormat="1" ht="25.5" customHeight="1" x14ac:dyDescent="0.25">
      <c r="A36" s="61"/>
      <c r="B36" s="61"/>
      <c r="C36" s="24" t="s">
        <v>9</v>
      </c>
      <c r="D36" s="6">
        <f t="shared" si="9"/>
        <v>3276331.14</v>
      </c>
      <c r="E36" s="6">
        <f t="shared" ref="E36:F38" si="22">E41+E46+E51+E56+E61+E66+E71+E76+E81+E86+E91+E96+E101+E106+E111+E116+E121</f>
        <v>139956.4</v>
      </c>
      <c r="F36" s="6">
        <f t="shared" si="22"/>
        <v>149593.20000000001</v>
      </c>
      <c r="G36" s="6">
        <f t="shared" ref="G36:J36" si="23">G41+G46+G51+G56+G61+G66+G71+G76+G81+G86+G91+G96+G101+G106+G111+G116+G121</f>
        <v>204328.3</v>
      </c>
      <c r="H36" s="6">
        <f t="shared" si="23"/>
        <v>147154.63</v>
      </c>
      <c r="I36" s="6">
        <f t="shared" si="23"/>
        <v>931424.82</v>
      </c>
      <c r="J36" s="6">
        <f t="shared" si="23"/>
        <v>1703873.79</v>
      </c>
      <c r="K36" s="16"/>
      <c r="L36" s="16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18"/>
    </row>
    <row r="37" spans="1:76" s="11" customFormat="1" ht="30" x14ac:dyDescent="0.25">
      <c r="A37" s="61"/>
      <c r="B37" s="61"/>
      <c r="C37" s="24" t="s">
        <v>10</v>
      </c>
      <c r="D37" s="6">
        <f t="shared" si="9"/>
        <v>1156921.81</v>
      </c>
      <c r="E37" s="6">
        <f t="shared" si="22"/>
        <v>50202.2</v>
      </c>
      <c r="F37" s="6">
        <f t="shared" si="22"/>
        <v>53659</v>
      </c>
      <c r="G37" s="6">
        <f t="shared" ref="G37:J37" si="24">G42+G47+G52+G57+G62+G67+G72+G77+G82+G87+G92+G97+G102+G107+G112+G117+G122</f>
        <v>73291.100000000006</v>
      </c>
      <c r="H37" s="6">
        <f t="shared" si="24"/>
        <v>51388.52</v>
      </c>
      <c r="I37" s="6">
        <f t="shared" si="24"/>
        <v>323894.58</v>
      </c>
      <c r="J37" s="6">
        <f t="shared" si="24"/>
        <v>604486.41</v>
      </c>
      <c r="K37" s="16"/>
      <c r="L37" s="16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18"/>
    </row>
    <row r="38" spans="1:76" s="11" customFormat="1" ht="30" x14ac:dyDescent="0.25">
      <c r="A38" s="62"/>
      <c r="B38" s="62"/>
      <c r="C38" s="24" t="s">
        <v>11</v>
      </c>
      <c r="D38" s="6">
        <f t="shared" si="9"/>
        <v>0</v>
      </c>
      <c r="E38" s="6">
        <f t="shared" si="22"/>
        <v>0</v>
      </c>
      <c r="F38" s="6">
        <f t="shared" si="22"/>
        <v>0</v>
      </c>
      <c r="G38" s="6">
        <f t="shared" ref="G38:J38" si="25">G43+G48+G53+G58+G63+G68+G73+G78+G83+G88+G93+G98+G103+G108+G113+G118+G123</f>
        <v>0</v>
      </c>
      <c r="H38" s="6">
        <f t="shared" si="25"/>
        <v>0</v>
      </c>
      <c r="I38" s="6">
        <f t="shared" si="25"/>
        <v>0</v>
      </c>
      <c r="J38" s="6">
        <f t="shared" si="25"/>
        <v>0</v>
      </c>
      <c r="K38" s="16"/>
      <c r="L38" s="16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18"/>
    </row>
    <row r="39" spans="1:76" s="5" customFormat="1" ht="25.5" customHeight="1" x14ac:dyDescent="0.25">
      <c r="A39" s="60" t="s">
        <v>108</v>
      </c>
      <c r="B39" s="60" t="s">
        <v>22</v>
      </c>
      <c r="C39" s="24" t="s">
        <v>7</v>
      </c>
      <c r="D39" s="6">
        <f t="shared" si="9"/>
        <v>189036.7</v>
      </c>
      <c r="E39" s="6">
        <f t="shared" ref="E39:G39" si="26">E40+E41+E42+E43</f>
        <v>0</v>
      </c>
      <c r="F39" s="6">
        <f t="shared" si="26"/>
        <v>0</v>
      </c>
      <c r="G39" s="6">
        <f t="shared" si="26"/>
        <v>0</v>
      </c>
      <c r="H39" s="6">
        <v>9036.7000000000007</v>
      </c>
      <c r="I39" s="6">
        <v>54000</v>
      </c>
      <c r="J39" s="6">
        <v>126000</v>
      </c>
      <c r="K39" s="11"/>
      <c r="L39" s="11"/>
      <c r="M39" s="11"/>
      <c r="N39" s="11"/>
      <c r="O39" s="11"/>
      <c r="P39" s="11"/>
      <c r="Q39" s="11"/>
      <c r="R39" s="11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38"/>
      <c r="BU39" s="38"/>
      <c r="BV39" s="38"/>
      <c r="BW39" s="38"/>
      <c r="BX39" s="38"/>
    </row>
    <row r="40" spans="1:76" s="5" customFormat="1" ht="33" customHeight="1" x14ac:dyDescent="0.25">
      <c r="A40" s="61"/>
      <c r="B40" s="61"/>
      <c r="C40" s="24" t="s">
        <v>15</v>
      </c>
      <c r="D40" s="6">
        <f t="shared" si="9"/>
        <v>126000</v>
      </c>
      <c r="E40" s="6"/>
      <c r="F40" s="6"/>
      <c r="G40" s="6"/>
      <c r="H40" s="6"/>
      <c r="I40" s="6">
        <v>37800</v>
      </c>
      <c r="J40" s="6">
        <v>88200</v>
      </c>
      <c r="K40" s="16"/>
      <c r="L40" s="16"/>
      <c r="M40" s="16"/>
      <c r="N40" s="11"/>
      <c r="O40" s="11"/>
      <c r="P40" s="11"/>
      <c r="Q40" s="11"/>
      <c r="R40" s="11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38"/>
      <c r="BU40" s="38"/>
      <c r="BV40" s="38"/>
      <c r="BW40" s="38"/>
      <c r="BX40" s="38"/>
    </row>
    <row r="41" spans="1:76" s="5" customFormat="1" ht="29.25" customHeight="1" x14ac:dyDescent="0.25">
      <c r="A41" s="61"/>
      <c r="B41" s="61"/>
      <c r="C41" s="24" t="s">
        <v>9</v>
      </c>
      <c r="D41" s="6">
        <f t="shared" si="9"/>
        <v>47025.38</v>
      </c>
      <c r="E41" s="6"/>
      <c r="F41" s="6"/>
      <c r="G41" s="6"/>
      <c r="H41" s="6">
        <v>6741.38</v>
      </c>
      <c r="I41" s="6">
        <v>12085.2</v>
      </c>
      <c r="J41" s="6">
        <v>28198.799999999999</v>
      </c>
      <c r="K41" s="16"/>
      <c r="L41" s="16"/>
      <c r="M41" s="11"/>
      <c r="N41" s="11"/>
      <c r="O41" s="11"/>
      <c r="P41" s="11"/>
      <c r="Q41" s="11"/>
      <c r="R41" s="11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38"/>
      <c r="BU41" s="38"/>
      <c r="BV41" s="38"/>
      <c r="BW41" s="38"/>
      <c r="BX41" s="38"/>
    </row>
    <row r="42" spans="1:76" s="5" customFormat="1" ht="49.5" customHeight="1" x14ac:dyDescent="0.25">
      <c r="A42" s="61"/>
      <c r="B42" s="61"/>
      <c r="C42" s="24" t="s">
        <v>10</v>
      </c>
      <c r="D42" s="6">
        <f t="shared" si="9"/>
        <v>16011.32</v>
      </c>
      <c r="E42" s="6"/>
      <c r="F42" s="6"/>
      <c r="G42" s="6"/>
      <c r="H42" s="6">
        <v>2295.3200000000002</v>
      </c>
      <c r="I42" s="6">
        <v>4114.8</v>
      </c>
      <c r="J42" s="6">
        <v>9601.2000000000007</v>
      </c>
      <c r="K42" s="11"/>
      <c r="L42" s="11"/>
      <c r="M42" s="11"/>
      <c r="N42" s="11"/>
      <c r="O42" s="11"/>
      <c r="P42" s="11"/>
      <c r="Q42" s="11"/>
      <c r="R42" s="11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38"/>
      <c r="BU42" s="38"/>
      <c r="BV42" s="38"/>
      <c r="BW42" s="38"/>
      <c r="BX42" s="38"/>
    </row>
    <row r="43" spans="1:76" s="5" customFormat="1" ht="30" x14ac:dyDescent="0.25">
      <c r="A43" s="62"/>
      <c r="B43" s="62"/>
      <c r="C43" s="24" t="s">
        <v>11</v>
      </c>
      <c r="D43" s="6">
        <f t="shared" si="9"/>
        <v>0</v>
      </c>
      <c r="E43" s="6"/>
      <c r="F43" s="6"/>
      <c r="G43" s="6"/>
      <c r="H43" s="6"/>
      <c r="I43" s="6"/>
      <c r="J43" s="6"/>
      <c r="K43" s="11"/>
      <c r="L43" s="11"/>
      <c r="M43" s="11"/>
      <c r="N43" s="11"/>
      <c r="O43" s="11"/>
      <c r="P43" s="11"/>
      <c r="Q43" s="11"/>
      <c r="R43" s="11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38"/>
      <c r="BU43" s="38"/>
      <c r="BV43" s="38"/>
      <c r="BW43" s="38"/>
      <c r="BX43" s="38"/>
    </row>
    <row r="44" spans="1:76" s="5" customFormat="1" x14ac:dyDescent="0.25">
      <c r="A44" s="60" t="s">
        <v>109</v>
      </c>
      <c r="B44" s="60" t="s">
        <v>24</v>
      </c>
      <c r="C44" s="24" t="s">
        <v>7</v>
      </c>
      <c r="D44" s="6">
        <f t="shared" si="9"/>
        <v>145763.70000000001</v>
      </c>
      <c r="E44" s="6">
        <f t="shared" ref="E44:F44" si="27">E45+E46+E47+E48</f>
        <v>0</v>
      </c>
      <c r="F44" s="6">
        <f t="shared" si="27"/>
        <v>0</v>
      </c>
      <c r="G44" s="6">
        <f>G45+G46+G47+G48</f>
        <v>0</v>
      </c>
      <c r="H44" s="6">
        <f>H45+H46+H47+H48</f>
        <v>10764.6</v>
      </c>
      <c r="I44" s="6">
        <f>I45+I46+I47+I48</f>
        <v>40500</v>
      </c>
      <c r="J44" s="6">
        <f>J45+J46+J47+J48</f>
        <v>94499.1</v>
      </c>
      <c r="K44" s="11"/>
      <c r="L44" s="11"/>
      <c r="M44" s="11"/>
      <c r="N44" s="11"/>
      <c r="O44" s="11"/>
      <c r="P44" s="11"/>
      <c r="Q44" s="11"/>
      <c r="R44" s="11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38"/>
      <c r="BU44" s="38"/>
      <c r="BV44" s="38"/>
      <c r="BW44" s="38"/>
      <c r="BX44" s="38"/>
    </row>
    <row r="45" spans="1:76" s="5" customFormat="1" ht="24.75" customHeight="1" x14ac:dyDescent="0.25">
      <c r="A45" s="61"/>
      <c r="B45" s="61"/>
      <c r="C45" s="24" t="s">
        <v>15</v>
      </c>
      <c r="D45" s="6">
        <f>SUM(E45:J45)</f>
        <v>94500</v>
      </c>
      <c r="E45" s="6"/>
      <c r="F45" s="6"/>
      <c r="G45" s="6"/>
      <c r="H45" s="6"/>
      <c r="I45" s="6">
        <v>28350</v>
      </c>
      <c r="J45" s="6">
        <v>66150</v>
      </c>
      <c r="K45" s="11"/>
      <c r="L45" s="11"/>
      <c r="M45" s="11"/>
      <c r="N45" s="11"/>
      <c r="O45" s="11"/>
      <c r="P45" s="11"/>
      <c r="Q45" s="11"/>
      <c r="R45" s="11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38"/>
      <c r="BU45" s="38"/>
      <c r="BV45" s="38"/>
      <c r="BW45" s="38"/>
      <c r="BX45" s="38"/>
    </row>
    <row r="46" spans="1:76" s="5" customFormat="1" ht="22.5" customHeight="1" x14ac:dyDescent="0.25">
      <c r="A46" s="61"/>
      <c r="B46" s="61"/>
      <c r="C46" s="24" t="s">
        <v>9</v>
      </c>
      <c r="D46" s="6">
        <f>SUM(E46:J46)</f>
        <v>38243.39</v>
      </c>
      <c r="E46" s="6"/>
      <c r="F46" s="6"/>
      <c r="G46" s="6"/>
      <c r="H46" s="6">
        <v>8030.39</v>
      </c>
      <c r="I46" s="6">
        <v>9063.9</v>
      </c>
      <c r="J46" s="6">
        <v>21149.1</v>
      </c>
      <c r="K46" s="11"/>
      <c r="L46" s="11"/>
      <c r="M46" s="11"/>
      <c r="N46" s="11"/>
      <c r="O46" s="11"/>
      <c r="P46" s="11"/>
      <c r="Q46" s="11"/>
      <c r="R46" s="11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38"/>
      <c r="BU46" s="38"/>
      <c r="BV46" s="38"/>
      <c r="BW46" s="38"/>
      <c r="BX46" s="38"/>
    </row>
    <row r="47" spans="1:76" s="5" customFormat="1" ht="30" x14ac:dyDescent="0.25">
      <c r="A47" s="61"/>
      <c r="B47" s="61"/>
      <c r="C47" s="24" t="s">
        <v>10</v>
      </c>
      <c r="D47" s="6">
        <f>SUM(E47:J47)</f>
        <v>13020.31</v>
      </c>
      <c r="E47" s="6"/>
      <c r="F47" s="6"/>
      <c r="G47" s="6"/>
      <c r="H47" s="6">
        <v>2734.21</v>
      </c>
      <c r="I47" s="6">
        <v>3086.1</v>
      </c>
      <c r="J47" s="6">
        <v>7200</v>
      </c>
      <c r="K47" s="11"/>
      <c r="L47" s="11"/>
      <c r="M47" s="11"/>
      <c r="N47" s="11"/>
      <c r="O47" s="11"/>
      <c r="P47" s="11"/>
      <c r="Q47" s="11"/>
      <c r="R47" s="11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38"/>
      <c r="BU47" s="38"/>
      <c r="BV47" s="38"/>
      <c r="BW47" s="38"/>
      <c r="BX47" s="38"/>
    </row>
    <row r="48" spans="1:76" s="5" customFormat="1" ht="30" x14ac:dyDescent="0.25">
      <c r="A48" s="62"/>
      <c r="B48" s="62"/>
      <c r="C48" s="24" t="s">
        <v>11</v>
      </c>
      <c r="D48" s="6">
        <f t="shared" si="9"/>
        <v>0</v>
      </c>
      <c r="E48" s="6"/>
      <c r="F48" s="6"/>
      <c r="G48" s="6"/>
      <c r="H48" s="6"/>
      <c r="I48" s="6"/>
      <c r="J48" s="6"/>
      <c r="K48" s="11"/>
      <c r="L48" s="11"/>
      <c r="M48" s="11"/>
      <c r="N48" s="11"/>
      <c r="O48" s="11"/>
      <c r="P48" s="11"/>
      <c r="Q48" s="11"/>
      <c r="R48" s="11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38"/>
      <c r="BU48" s="38"/>
      <c r="BV48" s="38"/>
      <c r="BW48" s="38"/>
      <c r="BX48" s="38"/>
    </row>
    <row r="49" spans="1:76" s="5" customFormat="1" ht="26.25" customHeight="1" x14ac:dyDescent="0.25">
      <c r="A49" s="60" t="s">
        <v>110</v>
      </c>
      <c r="B49" s="79" t="s">
        <v>160</v>
      </c>
      <c r="C49" s="24" t="s">
        <v>7</v>
      </c>
      <c r="D49" s="6">
        <f t="shared" si="9"/>
        <v>149991</v>
      </c>
      <c r="E49" s="6">
        <f t="shared" ref="E49:J49" si="28">E50+E51+E52+E53</f>
        <v>0</v>
      </c>
      <c r="F49" s="6">
        <f t="shared" si="28"/>
        <v>0</v>
      </c>
      <c r="G49" s="6">
        <f t="shared" si="28"/>
        <v>0</v>
      </c>
      <c r="H49" s="6">
        <f t="shared" si="28"/>
        <v>5000</v>
      </c>
      <c r="I49" s="6">
        <f t="shared" si="28"/>
        <v>62123.9</v>
      </c>
      <c r="J49" s="6">
        <f t="shared" si="28"/>
        <v>82867.100000000006</v>
      </c>
      <c r="K49" s="11"/>
      <c r="L49" s="11"/>
      <c r="M49" s="11"/>
      <c r="N49" s="11"/>
      <c r="O49" s="11"/>
      <c r="P49" s="11"/>
      <c r="Q49" s="11"/>
      <c r="R49" s="11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38"/>
      <c r="BU49" s="38"/>
      <c r="BV49" s="38"/>
      <c r="BW49" s="38"/>
      <c r="BX49" s="38"/>
    </row>
    <row r="50" spans="1:76" s="5" customFormat="1" ht="23.25" customHeight="1" x14ac:dyDescent="0.25">
      <c r="A50" s="61"/>
      <c r="B50" s="77"/>
      <c r="C50" s="24" t="s">
        <v>15</v>
      </c>
      <c r="D50" s="6">
        <f t="shared" si="9"/>
        <v>0</v>
      </c>
      <c r="E50" s="6"/>
      <c r="F50" s="6"/>
      <c r="G50" s="6"/>
      <c r="H50" s="6"/>
      <c r="I50" s="6"/>
      <c r="J50" s="6"/>
      <c r="K50" s="11"/>
      <c r="L50" s="11"/>
      <c r="M50" s="11"/>
      <c r="N50" s="11"/>
      <c r="O50" s="11"/>
      <c r="P50" s="11"/>
      <c r="Q50" s="11"/>
      <c r="R50" s="11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38"/>
      <c r="BU50" s="38"/>
      <c r="BV50" s="38"/>
      <c r="BW50" s="38"/>
      <c r="BX50" s="38"/>
    </row>
    <row r="51" spans="1:76" s="5" customFormat="1" x14ac:dyDescent="0.25">
      <c r="A51" s="61"/>
      <c r="B51" s="77"/>
      <c r="C51" s="24" t="s">
        <v>9</v>
      </c>
      <c r="D51" s="6">
        <f t="shared" si="9"/>
        <v>111893.29</v>
      </c>
      <c r="E51" s="6"/>
      <c r="F51" s="6"/>
      <c r="G51" s="6"/>
      <c r="H51" s="6">
        <v>3730</v>
      </c>
      <c r="I51" s="6">
        <v>46344.43</v>
      </c>
      <c r="J51" s="6">
        <v>61818.86</v>
      </c>
      <c r="K51" s="11"/>
      <c r="L51" s="11"/>
      <c r="M51" s="11"/>
      <c r="N51" s="11"/>
      <c r="O51" s="11"/>
      <c r="P51" s="11"/>
      <c r="Q51" s="11"/>
      <c r="R51" s="11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38"/>
      <c r="BU51" s="38"/>
      <c r="BV51" s="38"/>
      <c r="BW51" s="38"/>
      <c r="BX51" s="38"/>
    </row>
    <row r="52" spans="1:76" s="5" customFormat="1" ht="30" x14ac:dyDescent="0.25">
      <c r="A52" s="61"/>
      <c r="B52" s="77"/>
      <c r="C52" s="24" t="s">
        <v>10</v>
      </c>
      <c r="D52" s="6">
        <f t="shared" si="9"/>
        <v>38097.71</v>
      </c>
      <c r="E52" s="6"/>
      <c r="F52" s="6"/>
      <c r="G52" s="6"/>
      <c r="H52" s="6">
        <v>1270</v>
      </c>
      <c r="I52" s="6">
        <v>15779.47</v>
      </c>
      <c r="J52" s="6">
        <v>21048.240000000002</v>
      </c>
      <c r="K52" s="11"/>
      <c r="L52" s="11"/>
      <c r="M52" s="11"/>
      <c r="N52" s="11"/>
      <c r="O52" s="11"/>
      <c r="P52" s="11"/>
      <c r="Q52" s="11"/>
      <c r="R52" s="11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38"/>
      <c r="BU52" s="38"/>
      <c r="BV52" s="38"/>
      <c r="BW52" s="38"/>
      <c r="BX52" s="38"/>
    </row>
    <row r="53" spans="1:76" s="5" customFormat="1" ht="30" x14ac:dyDescent="0.25">
      <c r="A53" s="62"/>
      <c r="B53" s="78"/>
      <c r="C53" s="24" t="s">
        <v>11</v>
      </c>
      <c r="D53" s="6">
        <f t="shared" si="9"/>
        <v>0</v>
      </c>
      <c r="E53" s="6"/>
      <c r="F53" s="6"/>
      <c r="G53" s="6"/>
      <c r="H53" s="6"/>
      <c r="I53" s="6"/>
      <c r="J53" s="6"/>
      <c r="K53" s="11"/>
      <c r="L53" s="11"/>
      <c r="M53" s="11"/>
      <c r="N53" s="11"/>
      <c r="O53" s="11"/>
      <c r="P53" s="11"/>
      <c r="Q53" s="11"/>
      <c r="R53" s="11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38"/>
      <c r="BU53" s="38"/>
      <c r="BV53" s="38"/>
      <c r="BW53" s="38"/>
      <c r="BX53" s="38"/>
    </row>
    <row r="54" spans="1:76" s="5" customFormat="1" ht="24.75" customHeight="1" x14ac:dyDescent="0.25">
      <c r="A54" s="60" t="s">
        <v>111</v>
      </c>
      <c r="B54" s="79" t="s">
        <v>27</v>
      </c>
      <c r="C54" s="24" t="s">
        <v>7</v>
      </c>
      <c r="D54" s="6">
        <f t="shared" si="9"/>
        <v>331288.5</v>
      </c>
      <c r="E54" s="6">
        <f t="shared" ref="E54:F54" si="29">E55+E56+E57+E58</f>
        <v>0</v>
      </c>
      <c r="F54" s="6">
        <f t="shared" si="29"/>
        <v>0</v>
      </c>
      <c r="G54" s="6">
        <f>G55+G56+G57+G58</f>
        <v>0</v>
      </c>
      <c r="H54" s="6">
        <f>H55+H56+H57+H58</f>
        <v>15000</v>
      </c>
      <c r="I54" s="6">
        <f>I55+I56+I57+I58</f>
        <v>104779.8</v>
      </c>
      <c r="J54" s="6">
        <f>J55+J56+J57+J58</f>
        <v>211508.7</v>
      </c>
      <c r="K54" s="11"/>
      <c r="L54" s="11"/>
      <c r="M54" s="11"/>
      <c r="N54" s="11"/>
      <c r="O54" s="11"/>
      <c r="P54" s="11"/>
      <c r="Q54" s="11"/>
      <c r="R54" s="11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38"/>
      <c r="BU54" s="38"/>
      <c r="BV54" s="38"/>
      <c r="BW54" s="38"/>
      <c r="BX54" s="38"/>
    </row>
    <row r="55" spans="1:76" s="5" customFormat="1" ht="27" customHeight="1" x14ac:dyDescent="0.25">
      <c r="A55" s="61"/>
      <c r="B55" s="77"/>
      <c r="C55" s="24" t="s">
        <v>15</v>
      </c>
      <c r="D55" s="6">
        <f>SUM(E55:J55)</f>
        <v>183364.7</v>
      </c>
      <c r="E55" s="6"/>
      <c r="F55" s="6"/>
      <c r="G55" s="6"/>
      <c r="H55" s="6"/>
      <c r="I55" s="6">
        <v>73345.899999999994</v>
      </c>
      <c r="J55" s="6">
        <v>110018.8</v>
      </c>
      <c r="K55" s="11"/>
      <c r="L55" s="11"/>
      <c r="M55" s="11"/>
      <c r="N55" s="11"/>
      <c r="O55" s="11"/>
      <c r="P55" s="11"/>
      <c r="Q55" s="11"/>
      <c r="R55" s="11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38"/>
      <c r="BU55" s="38"/>
      <c r="BV55" s="38"/>
      <c r="BW55" s="38"/>
      <c r="BX55" s="38"/>
    </row>
    <row r="56" spans="1:76" s="5" customFormat="1" ht="29.25" customHeight="1" x14ac:dyDescent="0.25">
      <c r="A56" s="61"/>
      <c r="B56" s="77"/>
      <c r="C56" s="24" t="s">
        <v>9</v>
      </c>
      <c r="D56" s="6">
        <f>SUM(E56:J56)</f>
        <v>110351.16</v>
      </c>
      <c r="E56" s="6"/>
      <c r="F56" s="6"/>
      <c r="G56" s="6"/>
      <c r="H56" s="6">
        <v>11190</v>
      </c>
      <c r="I56" s="6">
        <v>23449.69</v>
      </c>
      <c r="J56" s="6">
        <v>75711.47</v>
      </c>
      <c r="K56" s="11"/>
      <c r="L56" s="11"/>
      <c r="M56" s="11"/>
      <c r="N56" s="11"/>
      <c r="O56" s="11"/>
      <c r="P56" s="11"/>
      <c r="Q56" s="11"/>
      <c r="R56" s="11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38"/>
      <c r="BU56" s="38"/>
      <c r="BV56" s="38"/>
      <c r="BW56" s="38"/>
      <c r="BX56" s="38"/>
    </row>
    <row r="57" spans="1:76" s="5" customFormat="1" ht="42" customHeight="1" x14ac:dyDescent="0.25">
      <c r="A57" s="61"/>
      <c r="B57" s="77"/>
      <c r="C57" s="24" t="s">
        <v>10</v>
      </c>
      <c r="D57" s="6">
        <f>SUM(E57:J57)</f>
        <v>37572.639999999999</v>
      </c>
      <c r="E57" s="6"/>
      <c r="F57" s="6"/>
      <c r="G57" s="6"/>
      <c r="H57" s="6">
        <v>3810</v>
      </c>
      <c r="I57" s="6">
        <v>7984.21</v>
      </c>
      <c r="J57" s="6">
        <v>25778.43</v>
      </c>
      <c r="K57" s="11"/>
      <c r="L57" s="11"/>
      <c r="M57" s="11"/>
      <c r="N57" s="11"/>
      <c r="O57" s="11"/>
      <c r="P57" s="11"/>
      <c r="Q57" s="11"/>
      <c r="R57" s="11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38"/>
      <c r="BU57" s="38"/>
      <c r="BV57" s="38"/>
      <c r="BW57" s="38"/>
      <c r="BX57" s="38"/>
    </row>
    <row r="58" spans="1:76" s="5" customFormat="1" ht="30" x14ac:dyDescent="0.25">
      <c r="A58" s="62"/>
      <c r="B58" s="78"/>
      <c r="C58" s="24" t="s">
        <v>11</v>
      </c>
      <c r="D58" s="6">
        <f t="shared" ref="D58:D94" si="30">SUM(E58:J58)</f>
        <v>0</v>
      </c>
      <c r="E58" s="6"/>
      <c r="F58" s="6"/>
      <c r="G58" s="6"/>
      <c r="H58" s="6"/>
      <c r="I58" s="6"/>
      <c r="J58" s="6"/>
      <c r="K58" s="11"/>
      <c r="L58" s="11"/>
      <c r="M58" s="11"/>
      <c r="N58" s="11"/>
      <c r="O58" s="11"/>
      <c r="P58" s="11"/>
      <c r="Q58" s="11"/>
      <c r="R58" s="11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38"/>
      <c r="BU58" s="38"/>
      <c r="BV58" s="38"/>
      <c r="BW58" s="38"/>
      <c r="BX58" s="38"/>
    </row>
    <row r="59" spans="1:76" s="5" customFormat="1" ht="21" customHeight="1" x14ac:dyDescent="0.25">
      <c r="A59" s="60" t="s">
        <v>112</v>
      </c>
      <c r="B59" s="60" t="s">
        <v>138</v>
      </c>
      <c r="C59" s="24" t="s">
        <v>7</v>
      </c>
      <c r="D59" s="6">
        <f t="shared" si="30"/>
        <v>292617</v>
      </c>
      <c r="E59" s="6">
        <f t="shared" ref="E59:J59" si="31">E60+E61+E62+E63</f>
        <v>0</v>
      </c>
      <c r="F59" s="6">
        <f t="shared" si="31"/>
        <v>0</v>
      </c>
      <c r="G59" s="6">
        <f t="shared" si="31"/>
        <v>0</v>
      </c>
      <c r="H59" s="6">
        <f t="shared" si="31"/>
        <v>110000</v>
      </c>
      <c r="I59" s="6">
        <f t="shared" si="31"/>
        <v>182617</v>
      </c>
      <c r="J59" s="6">
        <f t="shared" si="31"/>
        <v>0</v>
      </c>
      <c r="K59" s="11"/>
      <c r="L59" s="11"/>
      <c r="M59" s="11"/>
      <c r="N59" s="11"/>
      <c r="O59" s="11"/>
      <c r="P59" s="11"/>
      <c r="Q59" s="11"/>
      <c r="R59" s="11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38"/>
      <c r="BU59" s="38"/>
      <c r="BV59" s="38"/>
      <c r="BW59" s="38"/>
      <c r="BX59" s="38"/>
    </row>
    <row r="60" spans="1:76" s="5" customFormat="1" ht="26.25" customHeight="1" x14ac:dyDescent="0.25">
      <c r="A60" s="61"/>
      <c r="B60" s="61"/>
      <c r="C60" s="24" t="s">
        <v>15</v>
      </c>
      <c r="D60" s="6">
        <f t="shared" si="30"/>
        <v>0</v>
      </c>
      <c r="E60" s="7"/>
      <c r="F60" s="24"/>
      <c r="G60" s="6"/>
      <c r="H60" s="6"/>
      <c r="I60" s="6"/>
      <c r="J60" s="6"/>
      <c r="K60" s="11"/>
      <c r="L60" s="11"/>
      <c r="M60" s="11"/>
      <c r="N60" s="11"/>
      <c r="O60" s="11"/>
      <c r="P60" s="11"/>
      <c r="Q60" s="11"/>
      <c r="R60" s="11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38"/>
      <c r="BU60" s="38"/>
      <c r="BV60" s="38"/>
      <c r="BW60" s="38"/>
      <c r="BX60" s="38"/>
    </row>
    <row r="61" spans="1:76" s="5" customFormat="1" ht="35.25" customHeight="1" x14ac:dyDescent="0.25">
      <c r="A61" s="61"/>
      <c r="B61" s="61"/>
      <c r="C61" s="24" t="s">
        <v>9</v>
      </c>
      <c r="D61" s="6">
        <f t="shared" si="30"/>
        <v>218292.28</v>
      </c>
      <c r="E61" s="7"/>
      <c r="F61" s="24"/>
      <c r="G61" s="6"/>
      <c r="H61" s="6">
        <v>82060</v>
      </c>
      <c r="I61" s="6">
        <v>136232.28</v>
      </c>
      <c r="J61" s="6"/>
      <c r="K61" s="11"/>
      <c r="L61" s="11"/>
      <c r="M61" s="11"/>
      <c r="N61" s="11"/>
      <c r="O61" s="11"/>
      <c r="P61" s="11"/>
      <c r="Q61" s="11"/>
      <c r="R61" s="11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38"/>
      <c r="BU61" s="38"/>
      <c r="BV61" s="38"/>
      <c r="BW61" s="38"/>
      <c r="BX61" s="38"/>
    </row>
    <row r="62" spans="1:76" s="5" customFormat="1" ht="36" customHeight="1" x14ac:dyDescent="0.25">
      <c r="A62" s="61"/>
      <c r="B62" s="61"/>
      <c r="C62" s="24" t="s">
        <v>10</v>
      </c>
      <c r="D62" s="6">
        <f t="shared" si="30"/>
        <v>74324.72</v>
      </c>
      <c r="E62" s="7"/>
      <c r="F62" s="7"/>
      <c r="G62" s="6"/>
      <c r="H62" s="6">
        <v>27940</v>
      </c>
      <c r="I62" s="6">
        <v>46384.72</v>
      </c>
      <c r="J62" s="6"/>
      <c r="K62" s="11"/>
      <c r="L62" s="11"/>
      <c r="M62" s="11"/>
      <c r="N62" s="11"/>
      <c r="O62" s="11"/>
      <c r="P62" s="11"/>
      <c r="Q62" s="11"/>
      <c r="R62" s="11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38"/>
      <c r="BU62" s="38"/>
      <c r="BV62" s="38"/>
      <c r="BW62" s="38"/>
      <c r="BX62" s="38"/>
    </row>
    <row r="63" spans="1:76" s="5" customFormat="1" ht="30" x14ac:dyDescent="0.25">
      <c r="A63" s="62"/>
      <c r="B63" s="62"/>
      <c r="C63" s="24" t="s">
        <v>11</v>
      </c>
      <c r="D63" s="6">
        <f t="shared" si="30"/>
        <v>0</v>
      </c>
      <c r="E63" s="24"/>
      <c r="F63" s="24"/>
      <c r="G63" s="6"/>
      <c r="H63" s="6"/>
      <c r="I63" s="6"/>
      <c r="J63" s="6"/>
      <c r="K63" s="11"/>
      <c r="L63" s="11"/>
      <c r="M63" s="11"/>
      <c r="N63" s="11"/>
      <c r="O63" s="11"/>
      <c r="P63" s="11"/>
      <c r="Q63" s="11"/>
      <c r="R63" s="11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38"/>
      <c r="BU63" s="38"/>
      <c r="BV63" s="18"/>
      <c r="BW63" s="38"/>
      <c r="BX63" s="38"/>
    </row>
    <row r="64" spans="1:76" s="5" customFormat="1" ht="29.25" customHeight="1" x14ac:dyDescent="0.25">
      <c r="A64" s="60" t="s">
        <v>113</v>
      </c>
      <c r="B64" s="79" t="s">
        <v>137</v>
      </c>
      <c r="C64" s="24" t="s">
        <v>7</v>
      </c>
      <c r="D64" s="6">
        <f t="shared" si="30"/>
        <v>499530.2</v>
      </c>
      <c r="E64" s="6">
        <f t="shared" ref="E64:J64" si="32">E65+E66+E67+E68</f>
        <v>184850.9</v>
      </c>
      <c r="F64" s="6">
        <f t="shared" si="32"/>
        <v>116817.2</v>
      </c>
      <c r="G64" s="6">
        <f t="shared" si="32"/>
        <v>197862.1</v>
      </c>
      <c r="H64" s="6">
        <f t="shared" si="32"/>
        <v>0</v>
      </c>
      <c r="I64" s="6">
        <f t="shared" si="32"/>
        <v>0</v>
      </c>
      <c r="J64" s="6">
        <f t="shared" si="32"/>
        <v>0</v>
      </c>
      <c r="K64" s="11"/>
      <c r="L64" s="11"/>
      <c r="M64" s="11"/>
      <c r="N64" s="11"/>
      <c r="O64" s="11"/>
      <c r="P64" s="11"/>
      <c r="Q64" s="11"/>
      <c r="R64" s="11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38"/>
      <c r="BU64" s="39"/>
      <c r="BV64" s="18"/>
      <c r="BW64" s="38"/>
      <c r="BX64" s="38"/>
    </row>
    <row r="65" spans="1:76" s="5" customFormat="1" ht="22.5" customHeight="1" x14ac:dyDescent="0.25">
      <c r="A65" s="61"/>
      <c r="B65" s="77"/>
      <c r="C65" s="24" t="s">
        <v>15</v>
      </c>
      <c r="D65" s="6">
        <f t="shared" si="30"/>
        <v>0</v>
      </c>
      <c r="E65" s="6"/>
      <c r="F65" s="6"/>
      <c r="G65" s="6"/>
      <c r="H65" s="6"/>
      <c r="I65" s="6"/>
      <c r="J65" s="6"/>
      <c r="K65" s="11"/>
      <c r="L65" s="11"/>
      <c r="M65" s="11"/>
      <c r="N65" s="11"/>
      <c r="O65" s="11"/>
      <c r="P65" s="11"/>
      <c r="Q65" s="11"/>
      <c r="R65" s="11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38"/>
      <c r="BU65" s="38"/>
      <c r="BV65" s="18"/>
      <c r="BW65" s="38"/>
      <c r="BX65" s="38"/>
    </row>
    <row r="66" spans="1:76" s="5" customFormat="1" ht="25.5" customHeight="1" x14ac:dyDescent="0.25">
      <c r="A66" s="61"/>
      <c r="B66" s="77"/>
      <c r="C66" s="24" t="s">
        <v>9</v>
      </c>
      <c r="D66" s="6">
        <f t="shared" si="30"/>
        <v>367653.6</v>
      </c>
      <c r="E66" s="50">
        <v>136049.9</v>
      </c>
      <c r="F66" s="6">
        <v>85977.2</v>
      </c>
      <c r="G66" s="6">
        <v>145626.5</v>
      </c>
      <c r="H66" s="6"/>
      <c r="I66" s="6"/>
      <c r="J66" s="6"/>
      <c r="K66" s="11"/>
      <c r="L66" s="11"/>
      <c r="M66" s="11"/>
      <c r="N66" s="11"/>
      <c r="O66" s="11"/>
      <c r="P66" s="11"/>
      <c r="Q66" s="11"/>
      <c r="R66" s="11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38"/>
      <c r="BU66" s="38"/>
      <c r="BV66" s="18"/>
      <c r="BW66" s="38"/>
      <c r="BX66" s="38"/>
    </row>
    <row r="67" spans="1:76" s="5" customFormat="1" ht="30" x14ac:dyDescent="0.25">
      <c r="A67" s="61"/>
      <c r="B67" s="77"/>
      <c r="C67" s="24" t="s">
        <v>10</v>
      </c>
      <c r="D67" s="6">
        <f t="shared" si="30"/>
        <v>131876.6</v>
      </c>
      <c r="E67" s="50">
        <v>48801</v>
      </c>
      <c r="F67" s="6">
        <v>30840</v>
      </c>
      <c r="G67" s="6">
        <v>52235.6</v>
      </c>
      <c r="H67" s="6"/>
      <c r="I67" s="6"/>
      <c r="J67" s="6"/>
      <c r="K67" s="11"/>
      <c r="L67" s="11"/>
      <c r="M67" s="11"/>
      <c r="N67" s="11"/>
      <c r="O67" s="11"/>
      <c r="P67" s="11"/>
      <c r="Q67" s="11"/>
      <c r="R67" s="11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38"/>
      <c r="BU67" s="38"/>
      <c r="BV67" s="18"/>
      <c r="BW67" s="38"/>
      <c r="BX67" s="38"/>
    </row>
    <row r="68" spans="1:76" s="5" customFormat="1" ht="30" x14ac:dyDescent="0.25">
      <c r="A68" s="62"/>
      <c r="B68" s="78"/>
      <c r="C68" s="24" t="s">
        <v>11</v>
      </c>
      <c r="D68" s="6">
        <f t="shared" si="30"/>
        <v>0</v>
      </c>
      <c r="E68" s="6"/>
      <c r="F68" s="6"/>
      <c r="G68" s="6"/>
      <c r="H68" s="6"/>
      <c r="I68" s="6"/>
      <c r="J68" s="6"/>
      <c r="K68" s="11"/>
      <c r="L68" s="11"/>
      <c r="M68" s="11"/>
      <c r="N68" s="11"/>
      <c r="O68" s="11"/>
      <c r="P68" s="11"/>
      <c r="Q68" s="11"/>
      <c r="R68" s="11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38"/>
      <c r="BU68" s="38"/>
      <c r="BV68" s="18"/>
      <c r="BW68" s="38"/>
      <c r="BX68" s="38"/>
    </row>
    <row r="69" spans="1:76" s="5" customFormat="1" ht="22.5" customHeight="1" x14ac:dyDescent="0.25">
      <c r="A69" s="60" t="s">
        <v>114</v>
      </c>
      <c r="B69" s="60" t="s">
        <v>32</v>
      </c>
      <c r="C69" s="24" t="s">
        <v>7</v>
      </c>
      <c r="D69" s="6">
        <f t="shared" si="30"/>
        <v>350000</v>
      </c>
      <c r="E69" s="6">
        <f t="shared" ref="E69:J69" si="33">E70+E71+E72+E73</f>
        <v>0</v>
      </c>
      <c r="F69" s="6">
        <f t="shared" si="33"/>
        <v>0</v>
      </c>
      <c r="G69" s="6">
        <f t="shared" si="33"/>
        <v>0</v>
      </c>
      <c r="H69" s="6">
        <f t="shared" si="33"/>
        <v>5000</v>
      </c>
      <c r="I69" s="6">
        <f t="shared" si="33"/>
        <v>103500</v>
      </c>
      <c r="J69" s="6">
        <f t="shared" si="33"/>
        <v>241500</v>
      </c>
      <c r="K69" s="11"/>
      <c r="L69" s="11"/>
      <c r="M69" s="11"/>
      <c r="N69" s="11"/>
      <c r="O69" s="11"/>
      <c r="P69" s="11"/>
      <c r="Q69" s="11"/>
      <c r="R69" s="11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38"/>
      <c r="BU69" s="38"/>
      <c r="BV69" s="38"/>
      <c r="BW69" s="38"/>
      <c r="BX69" s="38"/>
    </row>
    <row r="70" spans="1:76" s="5" customFormat="1" ht="31.5" customHeight="1" x14ac:dyDescent="0.25">
      <c r="A70" s="61"/>
      <c r="B70" s="61"/>
      <c r="C70" s="24" t="s">
        <v>15</v>
      </c>
      <c r="D70" s="6">
        <f t="shared" si="30"/>
        <v>0</v>
      </c>
      <c r="E70" s="6"/>
      <c r="F70" s="6"/>
      <c r="G70" s="6"/>
      <c r="H70" s="6"/>
      <c r="I70" s="6"/>
      <c r="J70" s="6"/>
      <c r="K70" s="11"/>
      <c r="L70" s="11"/>
      <c r="M70" s="11"/>
      <c r="N70" s="11"/>
      <c r="O70" s="11"/>
      <c r="P70" s="11"/>
      <c r="Q70" s="11"/>
      <c r="R70" s="11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38"/>
      <c r="BU70" s="38"/>
      <c r="BV70" s="38"/>
      <c r="BW70" s="38"/>
      <c r="BX70" s="38"/>
    </row>
    <row r="71" spans="1:76" s="5" customFormat="1" ht="25.5" customHeight="1" x14ac:dyDescent="0.25">
      <c r="A71" s="61"/>
      <c r="B71" s="61"/>
      <c r="C71" s="24" t="s">
        <v>9</v>
      </c>
      <c r="D71" s="6">
        <f t="shared" si="30"/>
        <v>261100</v>
      </c>
      <c r="E71" s="6"/>
      <c r="F71" s="6"/>
      <c r="G71" s="6"/>
      <c r="H71" s="6">
        <v>3730</v>
      </c>
      <c r="I71" s="6">
        <v>77211</v>
      </c>
      <c r="J71" s="6">
        <v>180159</v>
      </c>
      <c r="K71" s="11"/>
      <c r="L71" s="11"/>
      <c r="M71" s="11"/>
      <c r="N71" s="11"/>
      <c r="O71" s="11"/>
      <c r="P71" s="11"/>
      <c r="Q71" s="11"/>
      <c r="R71" s="11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38"/>
      <c r="BU71" s="38"/>
      <c r="BV71" s="38"/>
      <c r="BW71" s="38"/>
      <c r="BX71" s="38"/>
    </row>
    <row r="72" spans="1:76" s="5" customFormat="1" ht="30" x14ac:dyDescent="0.25">
      <c r="A72" s="61"/>
      <c r="B72" s="61"/>
      <c r="C72" s="24" t="s">
        <v>10</v>
      </c>
      <c r="D72" s="6">
        <f t="shared" si="30"/>
        <v>88900</v>
      </c>
      <c r="E72" s="6"/>
      <c r="F72" s="6"/>
      <c r="G72" s="6"/>
      <c r="H72" s="6">
        <v>1270</v>
      </c>
      <c r="I72" s="6">
        <v>26289</v>
      </c>
      <c r="J72" s="6">
        <v>61341</v>
      </c>
      <c r="K72" s="11"/>
      <c r="L72" s="11"/>
      <c r="M72" s="11"/>
      <c r="N72" s="11"/>
      <c r="O72" s="11"/>
      <c r="P72" s="11"/>
      <c r="Q72" s="11"/>
      <c r="R72" s="11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38"/>
      <c r="BU72" s="38"/>
      <c r="BV72" s="38"/>
      <c r="BW72" s="38"/>
      <c r="BX72" s="38"/>
    </row>
    <row r="73" spans="1:76" s="5" customFormat="1" ht="30" x14ac:dyDescent="0.25">
      <c r="A73" s="62"/>
      <c r="B73" s="62"/>
      <c r="C73" s="24" t="s">
        <v>11</v>
      </c>
      <c r="D73" s="6">
        <f t="shared" si="30"/>
        <v>0</v>
      </c>
      <c r="E73" s="6"/>
      <c r="F73" s="6"/>
      <c r="G73" s="6"/>
      <c r="H73" s="6"/>
      <c r="I73" s="6"/>
      <c r="J73" s="6"/>
      <c r="K73" s="11"/>
      <c r="L73" s="11"/>
      <c r="M73" s="11"/>
      <c r="N73" s="11"/>
      <c r="O73" s="11"/>
      <c r="P73" s="11"/>
      <c r="Q73" s="11"/>
      <c r="R73" s="11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38"/>
      <c r="BU73" s="38"/>
      <c r="BV73" s="38"/>
      <c r="BW73" s="38"/>
      <c r="BX73" s="38"/>
    </row>
    <row r="74" spans="1:76" s="5" customFormat="1" ht="23.25" customHeight="1" x14ac:dyDescent="0.25">
      <c r="A74" s="60" t="s">
        <v>21</v>
      </c>
      <c r="B74" s="66" t="s">
        <v>90</v>
      </c>
      <c r="C74" s="24" t="s">
        <v>7</v>
      </c>
      <c r="D74" s="6">
        <f t="shared" si="30"/>
        <v>278278.25</v>
      </c>
      <c r="E74" s="6">
        <f t="shared" ref="E74:J74" si="34">E75+E76+E77+E78</f>
        <v>0</v>
      </c>
      <c r="F74" s="6">
        <f t="shared" si="34"/>
        <v>0</v>
      </c>
      <c r="G74" s="6">
        <f t="shared" si="34"/>
        <v>0</v>
      </c>
      <c r="H74" s="6">
        <f t="shared" si="34"/>
        <v>3753.75</v>
      </c>
      <c r="I74" s="6">
        <f t="shared" si="34"/>
        <v>82357.3</v>
      </c>
      <c r="J74" s="6">
        <f t="shared" si="34"/>
        <v>192167.2</v>
      </c>
      <c r="K74" s="11"/>
      <c r="L74" s="11"/>
      <c r="M74" s="11"/>
      <c r="N74" s="11"/>
      <c r="O74" s="11"/>
      <c r="P74" s="11"/>
      <c r="Q74" s="11"/>
      <c r="R74" s="11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38"/>
      <c r="BU74" s="38"/>
      <c r="BV74" s="38"/>
      <c r="BW74" s="38"/>
      <c r="BX74" s="38"/>
    </row>
    <row r="75" spans="1:76" s="5" customFormat="1" ht="27.75" customHeight="1" x14ac:dyDescent="0.25">
      <c r="A75" s="61"/>
      <c r="B75" s="66"/>
      <c r="C75" s="24" t="s">
        <v>15</v>
      </c>
      <c r="D75" s="6">
        <f t="shared" si="30"/>
        <v>0</v>
      </c>
      <c r="E75" s="6"/>
      <c r="F75" s="6"/>
      <c r="G75" s="6"/>
      <c r="H75" s="6"/>
      <c r="I75" s="6"/>
      <c r="J75" s="6"/>
      <c r="K75" s="11"/>
      <c r="L75" s="11"/>
      <c r="M75" s="11"/>
      <c r="N75" s="11"/>
      <c r="O75" s="11"/>
      <c r="P75" s="11"/>
      <c r="Q75" s="11"/>
      <c r="R75" s="11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38"/>
      <c r="BU75" s="38"/>
      <c r="BV75" s="38"/>
      <c r="BW75" s="38"/>
      <c r="BX75" s="38"/>
    </row>
    <row r="76" spans="1:76" s="5" customFormat="1" ht="21.75" customHeight="1" x14ac:dyDescent="0.25">
      <c r="A76" s="61"/>
      <c r="B76" s="66"/>
      <c r="C76" s="24" t="s">
        <v>9</v>
      </c>
      <c r="D76" s="6">
        <f t="shared" si="30"/>
        <v>204756.48000000001</v>
      </c>
      <c r="E76" s="6"/>
      <c r="F76" s="6"/>
      <c r="G76" s="6"/>
      <c r="H76" s="6">
        <v>2706.45</v>
      </c>
      <c r="I76" s="6">
        <v>60614.97</v>
      </c>
      <c r="J76" s="6">
        <v>141435.06</v>
      </c>
      <c r="K76" s="11"/>
      <c r="L76" s="11"/>
      <c r="M76" s="11"/>
      <c r="N76" s="11"/>
      <c r="O76" s="11"/>
      <c r="P76" s="11"/>
      <c r="Q76" s="11"/>
      <c r="R76" s="11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38"/>
      <c r="BU76" s="38"/>
      <c r="BV76" s="38"/>
      <c r="BW76" s="38"/>
      <c r="BX76" s="38"/>
    </row>
    <row r="77" spans="1:76" s="5" customFormat="1" ht="30" x14ac:dyDescent="0.25">
      <c r="A77" s="61"/>
      <c r="B77" s="66"/>
      <c r="C77" s="24" t="s">
        <v>10</v>
      </c>
      <c r="D77" s="6">
        <f t="shared" si="30"/>
        <v>73521.77</v>
      </c>
      <c r="E77" s="6"/>
      <c r="F77" s="6"/>
      <c r="G77" s="6"/>
      <c r="H77" s="6">
        <v>1047.3</v>
      </c>
      <c r="I77" s="6">
        <v>21742.33</v>
      </c>
      <c r="J77" s="6">
        <v>50732.14</v>
      </c>
      <c r="K77" s="11"/>
      <c r="L77" s="11"/>
      <c r="M77" s="11"/>
      <c r="N77" s="11"/>
      <c r="O77" s="11"/>
      <c r="P77" s="11"/>
      <c r="Q77" s="11"/>
      <c r="R77" s="11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38"/>
      <c r="BU77" s="38"/>
      <c r="BV77" s="38"/>
      <c r="BW77" s="38"/>
      <c r="BX77" s="38"/>
    </row>
    <row r="78" spans="1:76" s="5" customFormat="1" ht="30" x14ac:dyDescent="0.25">
      <c r="A78" s="62"/>
      <c r="B78" s="66"/>
      <c r="C78" s="24" t="s">
        <v>11</v>
      </c>
      <c r="D78" s="6">
        <f t="shared" si="30"/>
        <v>0</v>
      </c>
      <c r="E78" s="6"/>
      <c r="F78" s="6"/>
      <c r="G78" s="6"/>
      <c r="H78" s="6"/>
      <c r="I78" s="6"/>
      <c r="J78" s="6"/>
      <c r="K78" s="11"/>
      <c r="L78" s="11"/>
      <c r="M78" s="11"/>
      <c r="N78" s="11"/>
      <c r="O78" s="11"/>
      <c r="P78" s="11"/>
      <c r="Q78" s="11"/>
      <c r="R78" s="11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38"/>
      <c r="BU78" s="38"/>
      <c r="BV78" s="38"/>
      <c r="BW78" s="38"/>
      <c r="BX78" s="38"/>
    </row>
    <row r="79" spans="1:76" s="5" customFormat="1" ht="23.25" customHeight="1" x14ac:dyDescent="0.25">
      <c r="A79" s="60" t="s">
        <v>23</v>
      </c>
      <c r="B79" s="66" t="s">
        <v>91</v>
      </c>
      <c r="C79" s="24" t="s">
        <v>7</v>
      </c>
      <c r="D79" s="6">
        <f t="shared" si="30"/>
        <v>291529.7</v>
      </c>
      <c r="E79" s="6">
        <f t="shared" ref="E79:J79" si="35">E80+E81+E82+E83</f>
        <v>0</v>
      </c>
      <c r="F79" s="6">
        <f t="shared" si="35"/>
        <v>0</v>
      </c>
      <c r="G79" s="6">
        <f t="shared" si="35"/>
        <v>0</v>
      </c>
      <c r="H79" s="6">
        <f t="shared" si="35"/>
        <v>3932.5</v>
      </c>
      <c r="I79" s="6">
        <f t="shared" si="35"/>
        <v>86279.2</v>
      </c>
      <c r="J79" s="6">
        <f t="shared" si="35"/>
        <v>201318</v>
      </c>
      <c r="K79" s="11"/>
      <c r="L79" s="11"/>
      <c r="M79" s="11"/>
      <c r="N79" s="11"/>
      <c r="O79" s="11"/>
      <c r="P79" s="11"/>
      <c r="Q79" s="11"/>
      <c r="R79" s="11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38"/>
      <c r="BU79" s="38"/>
      <c r="BV79" s="38"/>
      <c r="BW79" s="38"/>
      <c r="BX79" s="38"/>
    </row>
    <row r="80" spans="1:76" s="5" customFormat="1" ht="32.25" customHeight="1" x14ac:dyDescent="0.25">
      <c r="A80" s="61"/>
      <c r="B80" s="66"/>
      <c r="C80" s="24" t="s">
        <v>15</v>
      </c>
      <c r="D80" s="6">
        <f t="shared" si="30"/>
        <v>0</v>
      </c>
      <c r="E80" s="6"/>
      <c r="F80" s="6"/>
      <c r="G80" s="6"/>
      <c r="H80" s="6"/>
      <c r="I80" s="6"/>
      <c r="J80" s="6"/>
      <c r="K80" s="11"/>
      <c r="L80" s="11"/>
      <c r="M80" s="11"/>
      <c r="N80" s="11"/>
      <c r="O80" s="11"/>
      <c r="P80" s="11"/>
      <c r="Q80" s="11"/>
      <c r="R80" s="11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38"/>
      <c r="BU80" s="38"/>
      <c r="BV80" s="38"/>
      <c r="BW80" s="38"/>
      <c r="BX80" s="38"/>
    </row>
    <row r="81" spans="1:76" s="5" customFormat="1" ht="26.25" customHeight="1" x14ac:dyDescent="0.25">
      <c r="A81" s="61"/>
      <c r="B81" s="66"/>
      <c r="C81" s="24" t="s">
        <v>9</v>
      </c>
      <c r="D81" s="6">
        <f t="shared" si="30"/>
        <v>216836.33</v>
      </c>
      <c r="E81" s="6"/>
      <c r="F81" s="6"/>
      <c r="G81" s="6"/>
      <c r="H81" s="6">
        <v>2835.33</v>
      </c>
      <c r="I81" s="6">
        <v>65831</v>
      </c>
      <c r="J81" s="6">
        <v>148170</v>
      </c>
      <c r="K81" s="11"/>
      <c r="L81" s="11"/>
      <c r="M81" s="11"/>
      <c r="N81" s="11"/>
      <c r="O81" s="11"/>
      <c r="P81" s="11"/>
      <c r="Q81" s="11"/>
      <c r="R81" s="11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38"/>
      <c r="BU81" s="38"/>
      <c r="BV81" s="38"/>
      <c r="BW81" s="38"/>
      <c r="BX81" s="38"/>
    </row>
    <row r="82" spans="1:76" s="5" customFormat="1" ht="44.25" customHeight="1" x14ac:dyDescent="0.25">
      <c r="A82" s="61"/>
      <c r="B82" s="66"/>
      <c r="C82" s="24" t="s">
        <v>10</v>
      </c>
      <c r="D82" s="6">
        <f t="shared" si="30"/>
        <v>74693.37</v>
      </c>
      <c r="E82" s="6"/>
      <c r="F82" s="6"/>
      <c r="G82" s="6"/>
      <c r="H82" s="6">
        <v>1097.17</v>
      </c>
      <c r="I82" s="6">
        <v>20448.2</v>
      </c>
      <c r="J82" s="6">
        <v>53148</v>
      </c>
      <c r="K82" s="11"/>
      <c r="L82" s="11"/>
      <c r="M82" s="11"/>
      <c r="N82" s="11"/>
      <c r="O82" s="11"/>
      <c r="P82" s="11"/>
      <c r="Q82" s="11"/>
      <c r="R82" s="11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38"/>
      <c r="BU82" s="38"/>
      <c r="BV82" s="38"/>
      <c r="BW82" s="38"/>
      <c r="BX82" s="38"/>
    </row>
    <row r="83" spans="1:76" s="5" customFormat="1" ht="30" x14ac:dyDescent="0.25">
      <c r="A83" s="62"/>
      <c r="B83" s="66"/>
      <c r="C83" s="24" t="s">
        <v>11</v>
      </c>
      <c r="D83" s="6">
        <f t="shared" si="30"/>
        <v>0</v>
      </c>
      <c r="E83" s="6"/>
      <c r="F83" s="6"/>
      <c r="G83" s="6"/>
      <c r="H83" s="6"/>
      <c r="I83" s="6"/>
      <c r="J83" s="6"/>
      <c r="K83" s="11"/>
      <c r="L83" s="11"/>
      <c r="M83" s="11"/>
      <c r="N83" s="11"/>
      <c r="O83" s="11"/>
      <c r="P83" s="11"/>
      <c r="Q83" s="11"/>
      <c r="R83" s="11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38"/>
      <c r="BU83" s="38"/>
      <c r="BV83" s="38"/>
      <c r="BW83" s="38"/>
      <c r="BX83" s="38"/>
    </row>
    <row r="84" spans="1:76" s="5" customFormat="1" ht="29.25" customHeight="1" x14ac:dyDescent="0.25">
      <c r="A84" s="60" t="s">
        <v>25</v>
      </c>
      <c r="B84" s="66" t="s">
        <v>92</v>
      </c>
      <c r="C84" s="24" t="s">
        <v>7</v>
      </c>
      <c r="D84" s="6">
        <f t="shared" si="30"/>
        <v>397540.5</v>
      </c>
      <c r="E84" s="6">
        <f t="shared" ref="E84:J84" si="36">E85+E86+E87+E88</f>
        <v>0</v>
      </c>
      <c r="F84" s="6">
        <f t="shared" si="36"/>
        <v>0</v>
      </c>
      <c r="G84" s="6">
        <f t="shared" si="36"/>
        <v>0</v>
      </c>
      <c r="H84" s="6">
        <f t="shared" si="36"/>
        <v>5362.5</v>
      </c>
      <c r="I84" s="6">
        <f t="shared" si="36"/>
        <v>117653.4</v>
      </c>
      <c r="J84" s="6">
        <f t="shared" si="36"/>
        <v>274524.59999999998</v>
      </c>
      <c r="K84" s="11"/>
      <c r="L84" s="11"/>
      <c r="M84" s="11"/>
      <c r="N84" s="11"/>
      <c r="O84" s="11"/>
      <c r="P84" s="11"/>
      <c r="Q84" s="11"/>
      <c r="R84" s="11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38"/>
      <c r="BU84" s="38"/>
      <c r="BV84" s="38"/>
      <c r="BW84" s="38"/>
      <c r="BX84" s="38"/>
    </row>
    <row r="85" spans="1:76" s="5" customFormat="1" ht="30" customHeight="1" x14ac:dyDescent="0.25">
      <c r="A85" s="61"/>
      <c r="B85" s="66"/>
      <c r="C85" s="24" t="s">
        <v>15</v>
      </c>
      <c r="D85" s="6">
        <f t="shared" si="30"/>
        <v>0</v>
      </c>
      <c r="E85" s="24"/>
      <c r="F85" s="6"/>
      <c r="G85" s="6"/>
      <c r="H85" s="6"/>
      <c r="I85" s="6"/>
      <c r="J85" s="6"/>
      <c r="K85" s="11"/>
      <c r="L85" s="11"/>
      <c r="M85" s="11"/>
      <c r="N85" s="11"/>
      <c r="O85" s="11"/>
      <c r="P85" s="11"/>
      <c r="Q85" s="11"/>
      <c r="R85" s="11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38"/>
      <c r="BU85" s="38"/>
      <c r="BV85" s="38"/>
      <c r="BW85" s="38"/>
      <c r="BX85" s="38"/>
    </row>
    <row r="86" spans="1:76" s="5" customFormat="1" ht="22.5" customHeight="1" x14ac:dyDescent="0.25">
      <c r="A86" s="61"/>
      <c r="B86" s="66"/>
      <c r="C86" s="24" t="s">
        <v>9</v>
      </c>
      <c r="D86" s="6">
        <f t="shared" si="30"/>
        <v>292509.36</v>
      </c>
      <c r="E86" s="24"/>
      <c r="F86" s="6"/>
      <c r="G86" s="6"/>
      <c r="H86" s="6">
        <v>3866.36</v>
      </c>
      <c r="I86" s="6">
        <v>86592.9</v>
      </c>
      <c r="J86" s="6">
        <v>202050.1</v>
      </c>
      <c r="K86" s="11"/>
      <c r="L86" s="11"/>
      <c r="M86" s="11"/>
      <c r="N86" s="11"/>
      <c r="O86" s="11"/>
      <c r="P86" s="11"/>
      <c r="Q86" s="11"/>
      <c r="R86" s="11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38"/>
      <c r="BU86" s="38"/>
      <c r="BV86" s="38"/>
      <c r="BW86" s="38"/>
      <c r="BX86" s="38"/>
    </row>
    <row r="87" spans="1:76" s="5" customFormat="1" ht="36.75" customHeight="1" x14ac:dyDescent="0.25">
      <c r="A87" s="61"/>
      <c r="B87" s="66"/>
      <c r="C87" s="24" t="s">
        <v>10</v>
      </c>
      <c r="D87" s="6">
        <f t="shared" si="30"/>
        <v>105031.14</v>
      </c>
      <c r="E87" s="24"/>
      <c r="F87" s="6"/>
      <c r="G87" s="6"/>
      <c r="H87" s="6">
        <v>1496.14</v>
      </c>
      <c r="I87" s="6">
        <v>31060.5</v>
      </c>
      <c r="J87" s="6">
        <v>72474.5</v>
      </c>
      <c r="K87" s="11"/>
      <c r="L87" s="11"/>
      <c r="M87" s="11"/>
      <c r="N87" s="11"/>
      <c r="O87" s="11"/>
      <c r="P87" s="11"/>
      <c r="Q87" s="11"/>
      <c r="R87" s="11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38"/>
      <c r="BU87" s="38"/>
      <c r="BV87" s="38"/>
      <c r="BW87" s="38"/>
      <c r="BX87" s="38"/>
    </row>
    <row r="88" spans="1:76" s="5" customFormat="1" ht="30" x14ac:dyDescent="0.25">
      <c r="A88" s="62"/>
      <c r="B88" s="66"/>
      <c r="C88" s="24" t="s">
        <v>11</v>
      </c>
      <c r="D88" s="6">
        <f t="shared" si="30"/>
        <v>0</v>
      </c>
      <c r="E88" s="6"/>
      <c r="F88" s="6"/>
      <c r="G88" s="6"/>
      <c r="H88" s="6"/>
      <c r="I88" s="6"/>
      <c r="J88" s="6"/>
      <c r="K88" s="11"/>
      <c r="L88" s="11"/>
      <c r="M88" s="11"/>
      <c r="N88" s="11"/>
      <c r="O88" s="11"/>
      <c r="P88" s="11"/>
      <c r="Q88" s="11"/>
      <c r="R88" s="11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38"/>
      <c r="BU88" s="38"/>
      <c r="BV88" s="38"/>
      <c r="BW88" s="38"/>
      <c r="BX88" s="38"/>
    </row>
    <row r="89" spans="1:76" s="5" customFormat="1" ht="26.25" customHeight="1" x14ac:dyDescent="0.25">
      <c r="A89" s="60" t="s">
        <v>26</v>
      </c>
      <c r="B89" s="66" t="s">
        <v>92</v>
      </c>
      <c r="C89" s="24" t="s">
        <v>7</v>
      </c>
      <c r="D89" s="6">
        <f t="shared" si="30"/>
        <v>397540.5</v>
      </c>
      <c r="E89" s="6">
        <f t="shared" ref="E89:J89" si="37">E90+E91+E92+E93</f>
        <v>0</v>
      </c>
      <c r="F89" s="6">
        <f t="shared" si="37"/>
        <v>0</v>
      </c>
      <c r="G89" s="6">
        <f t="shared" si="37"/>
        <v>0</v>
      </c>
      <c r="H89" s="6">
        <f t="shared" si="37"/>
        <v>5362.5</v>
      </c>
      <c r="I89" s="6">
        <f t="shared" si="37"/>
        <v>117653.4</v>
      </c>
      <c r="J89" s="6">
        <f t="shared" si="37"/>
        <v>274524.59999999998</v>
      </c>
      <c r="K89" s="11"/>
      <c r="L89" s="11"/>
      <c r="M89" s="11"/>
      <c r="N89" s="11"/>
      <c r="O89" s="11"/>
      <c r="P89" s="11"/>
      <c r="Q89" s="11"/>
      <c r="R89" s="11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38"/>
      <c r="BU89" s="38"/>
      <c r="BV89" s="38"/>
      <c r="BW89" s="38"/>
      <c r="BX89" s="38"/>
    </row>
    <row r="90" spans="1:76" s="5" customFormat="1" ht="25.5" customHeight="1" x14ac:dyDescent="0.25">
      <c r="A90" s="61"/>
      <c r="B90" s="66"/>
      <c r="C90" s="24" t="s">
        <v>15</v>
      </c>
      <c r="D90" s="6">
        <f t="shared" si="30"/>
        <v>0</v>
      </c>
      <c r="E90" s="6"/>
      <c r="F90" s="6"/>
      <c r="G90" s="6"/>
      <c r="H90" s="6"/>
      <c r="I90" s="6"/>
      <c r="J90" s="6"/>
      <c r="K90" s="11"/>
      <c r="L90" s="11"/>
      <c r="M90" s="11"/>
      <c r="N90" s="11"/>
      <c r="O90" s="11"/>
      <c r="P90" s="11"/>
      <c r="Q90" s="11"/>
      <c r="R90" s="11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38"/>
      <c r="BU90" s="38"/>
      <c r="BV90" s="38"/>
      <c r="BW90" s="38"/>
      <c r="BX90" s="38"/>
    </row>
    <row r="91" spans="1:76" s="5" customFormat="1" ht="21" customHeight="1" x14ac:dyDescent="0.25">
      <c r="A91" s="61"/>
      <c r="B91" s="66"/>
      <c r="C91" s="24" t="s">
        <v>9</v>
      </c>
      <c r="D91" s="6">
        <f t="shared" si="30"/>
        <v>292509.36</v>
      </c>
      <c r="E91" s="6"/>
      <c r="F91" s="6"/>
      <c r="G91" s="6"/>
      <c r="H91" s="6">
        <v>3866.36</v>
      </c>
      <c r="I91" s="6">
        <v>86592.9</v>
      </c>
      <c r="J91" s="6">
        <v>202050.1</v>
      </c>
      <c r="K91" s="11"/>
      <c r="L91" s="11"/>
      <c r="M91" s="11"/>
      <c r="N91" s="11"/>
      <c r="O91" s="11"/>
      <c r="P91" s="11"/>
      <c r="Q91" s="11"/>
      <c r="R91" s="11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38"/>
      <c r="BU91" s="38"/>
      <c r="BV91" s="38"/>
      <c r="BW91" s="38"/>
      <c r="BX91" s="38"/>
    </row>
    <row r="92" spans="1:76" s="5" customFormat="1" ht="45.75" customHeight="1" x14ac:dyDescent="0.25">
      <c r="A92" s="61"/>
      <c r="B92" s="66"/>
      <c r="C92" s="24" t="s">
        <v>10</v>
      </c>
      <c r="D92" s="6">
        <f t="shared" si="30"/>
        <v>105031.14</v>
      </c>
      <c r="E92" s="6"/>
      <c r="F92" s="6"/>
      <c r="G92" s="6"/>
      <c r="H92" s="6">
        <v>1496.14</v>
      </c>
      <c r="I92" s="6">
        <v>31060.5</v>
      </c>
      <c r="J92" s="6">
        <v>72474.5</v>
      </c>
      <c r="K92" s="11"/>
      <c r="L92" s="11"/>
      <c r="M92" s="11"/>
      <c r="N92" s="11"/>
      <c r="O92" s="11"/>
      <c r="P92" s="11"/>
      <c r="Q92" s="11"/>
      <c r="R92" s="11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38"/>
      <c r="BU92" s="38"/>
      <c r="BV92" s="38"/>
      <c r="BW92" s="38"/>
      <c r="BX92" s="38"/>
    </row>
    <row r="93" spans="1:76" s="5" customFormat="1" ht="30" x14ac:dyDescent="0.25">
      <c r="A93" s="62"/>
      <c r="B93" s="66"/>
      <c r="C93" s="24" t="s">
        <v>11</v>
      </c>
      <c r="D93" s="6">
        <f t="shared" si="30"/>
        <v>0</v>
      </c>
      <c r="E93" s="6"/>
      <c r="F93" s="6"/>
      <c r="G93" s="6"/>
      <c r="H93" s="6"/>
      <c r="I93" s="6"/>
      <c r="J93" s="6"/>
      <c r="K93" s="11"/>
      <c r="L93" s="11"/>
      <c r="M93" s="11"/>
      <c r="N93" s="11"/>
      <c r="O93" s="11"/>
      <c r="P93" s="11"/>
      <c r="Q93" s="11"/>
      <c r="R93" s="11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38"/>
      <c r="BU93" s="38"/>
      <c r="BV93" s="38"/>
      <c r="BW93" s="38"/>
      <c r="BX93" s="38"/>
    </row>
    <row r="94" spans="1:76" s="5" customFormat="1" x14ac:dyDescent="0.25">
      <c r="A94" s="63" t="s">
        <v>28</v>
      </c>
      <c r="B94" s="86" t="s">
        <v>92</v>
      </c>
      <c r="C94" s="24" t="s">
        <v>7</v>
      </c>
      <c r="D94" s="6">
        <f t="shared" si="30"/>
        <v>397540.5</v>
      </c>
      <c r="E94" s="6">
        <f t="shared" ref="E94:J94" si="38">E95+E96+E97+E98</f>
        <v>0</v>
      </c>
      <c r="F94" s="6">
        <f t="shared" si="38"/>
        <v>0</v>
      </c>
      <c r="G94" s="6">
        <f t="shared" si="38"/>
        <v>0</v>
      </c>
      <c r="H94" s="6">
        <f t="shared" si="38"/>
        <v>5362.5</v>
      </c>
      <c r="I94" s="6">
        <f t="shared" si="38"/>
        <v>117653.4</v>
      </c>
      <c r="J94" s="6">
        <f t="shared" si="38"/>
        <v>274524.59999999998</v>
      </c>
      <c r="K94" s="11"/>
      <c r="L94" s="11"/>
      <c r="M94" s="11"/>
      <c r="N94" s="11"/>
      <c r="O94" s="11"/>
      <c r="P94" s="11"/>
      <c r="Q94" s="11"/>
      <c r="R94" s="11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38"/>
      <c r="BU94" s="38"/>
      <c r="BV94" s="38"/>
      <c r="BW94" s="38"/>
      <c r="BX94" s="38"/>
    </row>
    <row r="95" spans="1:76" s="5" customFormat="1" ht="22.5" customHeight="1" x14ac:dyDescent="0.25">
      <c r="A95" s="64"/>
      <c r="B95" s="86"/>
      <c r="C95" s="24" t="s">
        <v>15</v>
      </c>
      <c r="D95" s="6">
        <f t="shared" ref="D95:D123" si="39">SUM(E95:J95)</f>
        <v>0</v>
      </c>
      <c r="E95" s="6"/>
      <c r="F95" s="6"/>
      <c r="G95" s="6"/>
      <c r="H95" s="6"/>
      <c r="I95" s="6"/>
      <c r="J95" s="6"/>
      <c r="K95" s="11"/>
      <c r="L95" s="11"/>
      <c r="M95" s="11"/>
      <c r="N95" s="11"/>
      <c r="O95" s="11"/>
      <c r="P95" s="11"/>
      <c r="Q95" s="11"/>
      <c r="R95" s="11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38"/>
      <c r="BU95" s="38"/>
      <c r="BV95" s="38"/>
      <c r="BW95" s="38"/>
      <c r="BX95" s="38"/>
    </row>
    <row r="96" spans="1:76" s="5" customFormat="1" ht="22.5" customHeight="1" x14ac:dyDescent="0.25">
      <c r="A96" s="64"/>
      <c r="B96" s="86"/>
      <c r="C96" s="24" t="s">
        <v>9</v>
      </c>
      <c r="D96" s="6">
        <f t="shared" si="39"/>
        <v>292509.36</v>
      </c>
      <c r="E96" s="6"/>
      <c r="F96" s="6"/>
      <c r="G96" s="6"/>
      <c r="H96" s="6">
        <v>3866.36</v>
      </c>
      <c r="I96" s="6">
        <v>86592.9</v>
      </c>
      <c r="J96" s="6">
        <v>202050.1</v>
      </c>
      <c r="K96" s="11"/>
      <c r="L96" s="11"/>
      <c r="M96" s="11"/>
      <c r="N96" s="11"/>
      <c r="O96" s="11"/>
      <c r="P96" s="11"/>
      <c r="Q96" s="11"/>
      <c r="R96" s="11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38"/>
      <c r="BU96" s="38"/>
      <c r="BV96" s="38"/>
      <c r="BW96" s="38"/>
      <c r="BX96" s="38"/>
    </row>
    <row r="97" spans="1:76" s="5" customFormat="1" ht="30" x14ac:dyDescent="0.25">
      <c r="A97" s="64"/>
      <c r="B97" s="86"/>
      <c r="C97" s="24" t="s">
        <v>10</v>
      </c>
      <c r="D97" s="6">
        <f t="shared" si="39"/>
        <v>105031.14</v>
      </c>
      <c r="E97" s="6"/>
      <c r="F97" s="6"/>
      <c r="G97" s="6"/>
      <c r="H97" s="6">
        <v>1496.14</v>
      </c>
      <c r="I97" s="6">
        <v>31060.5</v>
      </c>
      <c r="J97" s="6">
        <v>72474.5</v>
      </c>
      <c r="K97" s="11"/>
      <c r="L97" s="11"/>
      <c r="M97" s="11"/>
      <c r="N97" s="11"/>
      <c r="O97" s="11"/>
      <c r="P97" s="11"/>
      <c r="Q97" s="11"/>
      <c r="R97" s="11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38"/>
      <c r="BU97" s="38"/>
      <c r="BV97" s="38"/>
      <c r="BW97" s="38"/>
      <c r="BX97" s="38"/>
    </row>
    <row r="98" spans="1:76" s="5" customFormat="1" ht="30" x14ac:dyDescent="0.25">
      <c r="A98" s="65"/>
      <c r="B98" s="86"/>
      <c r="C98" s="24" t="s">
        <v>11</v>
      </c>
      <c r="D98" s="6">
        <f t="shared" si="39"/>
        <v>0</v>
      </c>
      <c r="E98" s="6"/>
      <c r="F98" s="6"/>
      <c r="G98" s="6"/>
      <c r="H98" s="6"/>
      <c r="I98" s="6"/>
      <c r="J98" s="6"/>
      <c r="K98" s="11"/>
      <c r="L98" s="11"/>
      <c r="M98" s="11"/>
      <c r="N98" s="11"/>
      <c r="O98" s="11"/>
      <c r="P98" s="11"/>
      <c r="Q98" s="11"/>
      <c r="R98" s="11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38"/>
      <c r="BU98" s="38"/>
      <c r="BV98" s="38"/>
      <c r="BW98" s="38"/>
      <c r="BX98" s="38"/>
    </row>
    <row r="99" spans="1:76" s="5" customFormat="1" ht="25.5" customHeight="1" x14ac:dyDescent="0.25">
      <c r="A99" s="60" t="s">
        <v>29</v>
      </c>
      <c r="B99" s="66" t="s">
        <v>99</v>
      </c>
      <c r="C99" s="24" t="s">
        <v>7</v>
      </c>
      <c r="D99" s="6">
        <f t="shared" si="39"/>
        <v>332420.59999999998</v>
      </c>
      <c r="E99" s="6">
        <f t="shared" ref="E99:J99" si="40">E100+E101+E102+E103</f>
        <v>0</v>
      </c>
      <c r="F99" s="6">
        <f t="shared" si="40"/>
        <v>0</v>
      </c>
      <c r="G99" s="6">
        <f t="shared" si="40"/>
        <v>0</v>
      </c>
      <c r="H99" s="6">
        <f t="shared" si="40"/>
        <v>5605.6</v>
      </c>
      <c r="I99" s="6">
        <f t="shared" si="40"/>
        <v>98044.5</v>
      </c>
      <c r="J99" s="6">
        <f t="shared" si="40"/>
        <v>228770.5</v>
      </c>
      <c r="K99" s="11"/>
      <c r="L99" s="11"/>
      <c r="M99" s="11"/>
      <c r="N99" s="11"/>
      <c r="O99" s="11"/>
      <c r="P99" s="11"/>
      <c r="Q99" s="11"/>
      <c r="R99" s="11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38"/>
      <c r="BU99" s="38"/>
      <c r="BV99" s="38"/>
      <c r="BW99" s="38"/>
      <c r="BX99" s="38"/>
    </row>
    <row r="100" spans="1:76" s="5" customFormat="1" ht="22.5" customHeight="1" x14ac:dyDescent="0.25">
      <c r="A100" s="61"/>
      <c r="B100" s="66"/>
      <c r="C100" s="24" t="s">
        <v>15</v>
      </c>
      <c r="D100" s="6">
        <f t="shared" si="39"/>
        <v>0</v>
      </c>
      <c r="E100" s="24"/>
      <c r="F100" s="6"/>
      <c r="G100" s="6"/>
      <c r="H100" s="6"/>
      <c r="I100" s="6"/>
      <c r="J100" s="6"/>
      <c r="K100" s="11"/>
      <c r="L100" s="11"/>
      <c r="M100" s="11"/>
      <c r="N100" s="11"/>
      <c r="O100" s="11"/>
      <c r="P100" s="11"/>
      <c r="Q100" s="11"/>
      <c r="R100" s="11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38"/>
      <c r="BU100" s="38"/>
      <c r="BV100" s="38"/>
      <c r="BW100" s="38"/>
      <c r="BX100" s="38"/>
    </row>
    <row r="101" spans="1:76" s="5" customFormat="1" ht="22.5" customHeight="1" x14ac:dyDescent="0.25">
      <c r="A101" s="61"/>
      <c r="B101" s="66"/>
      <c r="C101" s="24" t="s">
        <v>9</v>
      </c>
      <c r="D101" s="6">
        <f t="shared" si="39"/>
        <v>244577.49</v>
      </c>
      <c r="E101" s="24"/>
      <c r="F101" s="6"/>
      <c r="G101" s="6"/>
      <c r="H101" s="6">
        <v>4041.64</v>
      </c>
      <c r="I101" s="6">
        <v>72160.75</v>
      </c>
      <c r="J101" s="6">
        <v>168375.1</v>
      </c>
      <c r="K101" s="11"/>
      <c r="L101" s="11"/>
      <c r="M101" s="11"/>
      <c r="N101" s="11"/>
      <c r="O101" s="11"/>
      <c r="P101" s="11"/>
      <c r="Q101" s="11"/>
      <c r="R101" s="11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38"/>
      <c r="BU101" s="38"/>
      <c r="BV101" s="38"/>
      <c r="BW101" s="38"/>
      <c r="BX101" s="38"/>
    </row>
    <row r="102" spans="1:76" s="5" customFormat="1" ht="30" x14ac:dyDescent="0.25">
      <c r="A102" s="61"/>
      <c r="B102" s="66"/>
      <c r="C102" s="24" t="s">
        <v>10</v>
      </c>
      <c r="D102" s="6">
        <f t="shared" si="39"/>
        <v>87843.11</v>
      </c>
      <c r="E102" s="24"/>
      <c r="F102" s="6"/>
      <c r="G102" s="6"/>
      <c r="H102" s="6">
        <v>1563.96</v>
      </c>
      <c r="I102" s="6">
        <v>25883.75</v>
      </c>
      <c r="J102" s="6">
        <v>60395.4</v>
      </c>
      <c r="K102" s="11"/>
      <c r="L102" s="11"/>
      <c r="M102" s="11"/>
      <c r="N102" s="11"/>
      <c r="O102" s="11"/>
      <c r="P102" s="11"/>
      <c r="Q102" s="11"/>
      <c r="R102" s="11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38"/>
      <c r="BU102" s="38"/>
      <c r="BV102" s="38"/>
      <c r="BW102" s="38"/>
      <c r="BX102" s="38"/>
    </row>
    <row r="103" spans="1:76" s="5" customFormat="1" ht="30" x14ac:dyDescent="0.25">
      <c r="A103" s="62"/>
      <c r="B103" s="66"/>
      <c r="C103" s="24" t="s">
        <v>11</v>
      </c>
      <c r="D103" s="6">
        <f t="shared" si="39"/>
        <v>0</v>
      </c>
      <c r="E103" s="6"/>
      <c r="F103" s="6"/>
      <c r="G103" s="6"/>
      <c r="H103" s="6"/>
      <c r="I103" s="6"/>
      <c r="J103" s="6"/>
      <c r="K103" s="11"/>
      <c r="L103" s="11"/>
      <c r="M103" s="11"/>
      <c r="N103" s="11"/>
      <c r="O103" s="11"/>
      <c r="P103" s="11"/>
      <c r="Q103" s="11"/>
      <c r="R103" s="11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38"/>
      <c r="BU103" s="38"/>
      <c r="BV103" s="38"/>
      <c r="BW103" s="38"/>
      <c r="BX103" s="38"/>
    </row>
    <row r="104" spans="1:76" s="5" customFormat="1" ht="34.5" customHeight="1" x14ac:dyDescent="0.25">
      <c r="A104" s="60" t="s">
        <v>30</v>
      </c>
      <c r="B104" s="66" t="s">
        <v>100</v>
      </c>
      <c r="C104" s="24" t="s">
        <v>7</v>
      </c>
      <c r="D104" s="6">
        <f t="shared" si="39"/>
        <v>397540.5</v>
      </c>
      <c r="E104" s="6">
        <f t="shared" ref="E104:J104" si="41">E105+E106+E107+E108</f>
        <v>0</v>
      </c>
      <c r="F104" s="6">
        <f t="shared" si="41"/>
        <v>0</v>
      </c>
      <c r="G104" s="6">
        <f t="shared" si="41"/>
        <v>0</v>
      </c>
      <c r="H104" s="6">
        <f t="shared" si="41"/>
        <v>5362.5</v>
      </c>
      <c r="I104" s="6">
        <f t="shared" si="41"/>
        <v>117653.4</v>
      </c>
      <c r="J104" s="6">
        <f t="shared" si="41"/>
        <v>274524.59999999998</v>
      </c>
      <c r="K104" s="11"/>
      <c r="L104" s="11"/>
      <c r="M104" s="11"/>
      <c r="N104" s="11"/>
      <c r="O104" s="11"/>
      <c r="P104" s="11"/>
      <c r="Q104" s="11"/>
      <c r="R104" s="11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38"/>
      <c r="BU104" s="38"/>
      <c r="BV104" s="38"/>
      <c r="BW104" s="38"/>
      <c r="BX104" s="38"/>
    </row>
    <row r="105" spans="1:76" s="5" customFormat="1" ht="30" customHeight="1" x14ac:dyDescent="0.25">
      <c r="A105" s="61"/>
      <c r="B105" s="66"/>
      <c r="C105" s="24" t="s">
        <v>15</v>
      </c>
      <c r="D105" s="6">
        <f t="shared" si="39"/>
        <v>0</v>
      </c>
      <c r="E105" s="6"/>
      <c r="F105" s="6"/>
      <c r="G105" s="6"/>
      <c r="H105" s="6"/>
      <c r="I105" s="6"/>
      <c r="J105" s="6"/>
      <c r="K105" s="11"/>
      <c r="L105" s="11"/>
      <c r="M105" s="11"/>
      <c r="N105" s="11"/>
      <c r="O105" s="11"/>
      <c r="P105" s="11"/>
      <c r="Q105" s="11"/>
      <c r="R105" s="11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38"/>
      <c r="BU105" s="38"/>
      <c r="BV105" s="38"/>
      <c r="BW105" s="38"/>
      <c r="BX105" s="38"/>
    </row>
    <row r="106" spans="1:76" s="5" customFormat="1" ht="21" customHeight="1" x14ac:dyDescent="0.25">
      <c r="A106" s="61"/>
      <c r="B106" s="66"/>
      <c r="C106" s="24" t="s">
        <v>9</v>
      </c>
      <c r="D106" s="6">
        <f t="shared" si="39"/>
        <v>292509.36</v>
      </c>
      <c r="E106" s="6"/>
      <c r="F106" s="6"/>
      <c r="G106" s="6"/>
      <c r="H106" s="6">
        <v>3866.36</v>
      </c>
      <c r="I106" s="6">
        <v>86592.9</v>
      </c>
      <c r="J106" s="6">
        <v>202050.1</v>
      </c>
      <c r="K106" s="11"/>
      <c r="L106" s="11"/>
      <c r="M106" s="11"/>
      <c r="N106" s="11"/>
      <c r="O106" s="11"/>
      <c r="P106" s="11"/>
      <c r="Q106" s="11"/>
      <c r="R106" s="11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38"/>
      <c r="BU106" s="38"/>
      <c r="BV106" s="38"/>
      <c r="BW106" s="38"/>
      <c r="BX106" s="38"/>
    </row>
    <row r="107" spans="1:76" s="5" customFormat="1" ht="38.25" customHeight="1" x14ac:dyDescent="0.25">
      <c r="A107" s="61"/>
      <c r="B107" s="66"/>
      <c r="C107" s="24" t="s">
        <v>10</v>
      </c>
      <c r="D107" s="6">
        <f t="shared" si="39"/>
        <v>105031.14</v>
      </c>
      <c r="E107" s="6"/>
      <c r="F107" s="6"/>
      <c r="G107" s="6"/>
      <c r="H107" s="6">
        <v>1496.14</v>
      </c>
      <c r="I107" s="6">
        <v>31060.5</v>
      </c>
      <c r="J107" s="6">
        <v>72474.5</v>
      </c>
      <c r="K107" s="11"/>
      <c r="L107" s="11"/>
      <c r="M107" s="11"/>
      <c r="N107" s="11"/>
      <c r="O107" s="11"/>
      <c r="P107" s="11"/>
      <c r="Q107" s="11"/>
      <c r="R107" s="11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38"/>
      <c r="BU107" s="38"/>
      <c r="BV107" s="38"/>
      <c r="BW107" s="38"/>
      <c r="BX107" s="38"/>
    </row>
    <row r="108" spans="1:76" s="5" customFormat="1" ht="30" x14ac:dyDescent="0.25">
      <c r="A108" s="62"/>
      <c r="B108" s="66"/>
      <c r="C108" s="24" t="s">
        <v>11</v>
      </c>
      <c r="D108" s="6">
        <f t="shared" si="39"/>
        <v>0</v>
      </c>
      <c r="E108" s="6"/>
      <c r="F108" s="6"/>
      <c r="G108" s="6"/>
      <c r="H108" s="6"/>
      <c r="I108" s="6"/>
      <c r="J108" s="6"/>
      <c r="K108" s="11"/>
      <c r="L108" s="11"/>
      <c r="M108" s="11"/>
      <c r="N108" s="11"/>
      <c r="O108" s="11"/>
      <c r="P108" s="11"/>
      <c r="Q108" s="11"/>
      <c r="R108" s="11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38"/>
      <c r="BU108" s="38"/>
      <c r="BV108" s="38"/>
      <c r="BW108" s="38"/>
      <c r="BX108" s="38"/>
    </row>
    <row r="109" spans="1:76" s="5" customFormat="1" ht="25.5" customHeight="1" x14ac:dyDescent="0.25">
      <c r="A109" s="60" t="s">
        <v>31</v>
      </c>
      <c r="B109" s="60" t="s">
        <v>101</v>
      </c>
      <c r="C109" s="24" t="s">
        <v>7</v>
      </c>
      <c r="D109" s="6">
        <f t="shared" si="39"/>
        <v>215000</v>
      </c>
      <c r="E109" s="6">
        <f>E110+E111+E112+E113</f>
        <v>0</v>
      </c>
      <c r="F109" s="6">
        <f>F110+F111+F112+F113</f>
        <v>0</v>
      </c>
      <c r="G109" s="6">
        <f>G110+G111+G112+G113</f>
        <v>0</v>
      </c>
      <c r="H109" s="6">
        <f>H110+H111+H112+H113</f>
        <v>9000</v>
      </c>
      <c r="I109" s="6">
        <f>I110+I111+I112+I113</f>
        <v>110000</v>
      </c>
      <c r="J109" s="6">
        <f t="shared" ref="J109" si="42">J110+J111+J112+J113</f>
        <v>96000</v>
      </c>
      <c r="K109" s="11"/>
      <c r="L109" s="11"/>
      <c r="M109" s="11"/>
      <c r="N109" s="11"/>
      <c r="O109" s="11"/>
      <c r="P109" s="11"/>
      <c r="Q109" s="11"/>
      <c r="R109" s="11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38"/>
      <c r="BU109" s="38"/>
      <c r="BV109" s="38"/>
      <c r="BW109" s="38"/>
      <c r="BX109" s="38"/>
    </row>
    <row r="110" spans="1:76" s="5" customFormat="1" ht="21.75" customHeight="1" x14ac:dyDescent="0.25">
      <c r="A110" s="61"/>
      <c r="B110" s="61"/>
      <c r="C110" s="24" t="s">
        <v>15</v>
      </c>
      <c r="D110" s="6">
        <f>SUM(E110:J110)</f>
        <v>0</v>
      </c>
      <c r="E110" s="6"/>
      <c r="F110" s="6"/>
      <c r="G110" s="6"/>
      <c r="H110" s="6"/>
      <c r="I110" s="6"/>
      <c r="J110" s="6"/>
      <c r="K110" s="11"/>
      <c r="L110" s="11"/>
      <c r="M110" s="11"/>
      <c r="N110" s="11"/>
      <c r="O110" s="11"/>
      <c r="P110" s="11"/>
      <c r="Q110" s="11"/>
      <c r="R110" s="11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38"/>
      <c r="BU110" s="38"/>
      <c r="BV110" s="38"/>
      <c r="BW110" s="38"/>
      <c r="BX110" s="38"/>
    </row>
    <row r="111" spans="1:76" s="5" customFormat="1" ht="27" customHeight="1" x14ac:dyDescent="0.25">
      <c r="A111" s="61"/>
      <c r="B111" s="61"/>
      <c r="C111" s="24" t="s">
        <v>9</v>
      </c>
      <c r="D111" s="6">
        <f>SUM(E111:J111)</f>
        <v>159340</v>
      </c>
      <c r="E111" s="6"/>
      <c r="F111" s="6"/>
      <c r="G111" s="6"/>
      <c r="H111" s="6">
        <v>6624</v>
      </c>
      <c r="I111" s="6">
        <v>82060</v>
      </c>
      <c r="J111" s="6">
        <v>70656</v>
      </c>
      <c r="K111" s="11"/>
      <c r="L111" s="11"/>
      <c r="M111" s="11"/>
      <c r="N111" s="11"/>
      <c r="O111" s="11"/>
      <c r="P111" s="11"/>
      <c r="Q111" s="11"/>
      <c r="R111" s="11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38"/>
      <c r="BU111" s="38"/>
      <c r="BV111" s="38"/>
      <c r="BW111" s="38"/>
      <c r="BX111" s="38"/>
    </row>
    <row r="112" spans="1:76" s="5" customFormat="1" ht="36" customHeight="1" x14ac:dyDescent="0.25">
      <c r="A112" s="61"/>
      <c r="B112" s="61"/>
      <c r="C112" s="24" t="s">
        <v>10</v>
      </c>
      <c r="D112" s="6">
        <f>SUM(E112:J112)</f>
        <v>55660</v>
      </c>
      <c r="E112" s="6"/>
      <c r="F112" s="6"/>
      <c r="G112" s="6"/>
      <c r="H112" s="6">
        <v>2376</v>
      </c>
      <c r="I112" s="6">
        <v>27940</v>
      </c>
      <c r="J112" s="6">
        <v>25344</v>
      </c>
      <c r="K112" s="11"/>
      <c r="L112" s="11"/>
      <c r="M112" s="11"/>
      <c r="N112" s="11"/>
      <c r="O112" s="11"/>
      <c r="P112" s="11"/>
      <c r="Q112" s="11"/>
      <c r="R112" s="11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38"/>
      <c r="BU112" s="38"/>
      <c r="BV112" s="38"/>
      <c r="BW112" s="38"/>
      <c r="BX112" s="38"/>
    </row>
    <row r="113" spans="1:76" s="5" customFormat="1" ht="30" x14ac:dyDescent="0.25">
      <c r="A113" s="62"/>
      <c r="B113" s="62"/>
      <c r="C113" s="24" t="s">
        <v>11</v>
      </c>
      <c r="D113" s="6">
        <f>SUM(E113:J113)</f>
        <v>0</v>
      </c>
      <c r="E113" s="6"/>
      <c r="F113" s="6"/>
      <c r="G113" s="6"/>
      <c r="H113" s="6"/>
      <c r="I113" s="6"/>
      <c r="J113" s="6"/>
      <c r="K113" s="11"/>
      <c r="L113" s="11"/>
      <c r="M113" s="11"/>
      <c r="N113" s="11"/>
      <c r="O113" s="11"/>
      <c r="P113" s="11"/>
      <c r="Q113" s="11"/>
      <c r="R113" s="11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38"/>
      <c r="BU113" s="38"/>
      <c r="BV113" s="38"/>
      <c r="BW113" s="38"/>
      <c r="BX113" s="38"/>
    </row>
    <row r="114" spans="1:76" s="5" customFormat="1" ht="32.25" customHeight="1" x14ac:dyDescent="0.25">
      <c r="A114" s="60" t="s">
        <v>139</v>
      </c>
      <c r="B114" s="60" t="s">
        <v>167</v>
      </c>
      <c r="C114" s="15" t="s">
        <v>7</v>
      </c>
      <c r="D114" s="6">
        <f t="shared" si="39"/>
        <v>150000</v>
      </c>
      <c r="E114" s="6">
        <f t="shared" ref="E114:J114" si="43">E115+E116+E117+E118</f>
        <v>2307.6999999999998</v>
      </c>
      <c r="F114" s="6">
        <f t="shared" si="43"/>
        <v>67935</v>
      </c>
      <c r="G114" s="6">
        <f t="shared" si="43"/>
        <v>79757.3</v>
      </c>
      <c r="H114" s="6">
        <f t="shared" si="43"/>
        <v>0</v>
      </c>
      <c r="I114" s="6">
        <f t="shared" si="43"/>
        <v>0</v>
      </c>
      <c r="J114" s="6">
        <f t="shared" si="43"/>
        <v>0</v>
      </c>
      <c r="K114" s="11"/>
      <c r="L114" s="11"/>
      <c r="M114" s="11"/>
      <c r="N114" s="11"/>
      <c r="O114" s="11"/>
      <c r="P114" s="11"/>
      <c r="Q114" s="11"/>
      <c r="R114" s="11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38"/>
      <c r="BU114" s="38"/>
      <c r="BV114" s="38"/>
      <c r="BW114" s="38"/>
      <c r="BX114" s="38"/>
    </row>
    <row r="115" spans="1:76" s="5" customFormat="1" ht="35.25" customHeight="1" x14ac:dyDescent="0.25">
      <c r="A115" s="61"/>
      <c r="B115" s="61"/>
      <c r="C115" s="15" t="s">
        <v>15</v>
      </c>
      <c r="D115" s="6">
        <f t="shared" si="39"/>
        <v>0</v>
      </c>
      <c r="E115" s="6"/>
      <c r="F115" s="6"/>
      <c r="G115" s="6"/>
      <c r="H115" s="6"/>
      <c r="I115" s="6"/>
      <c r="J115" s="6"/>
      <c r="K115" s="11"/>
      <c r="L115" s="11"/>
      <c r="M115" s="11"/>
      <c r="N115" s="11"/>
      <c r="O115" s="11"/>
      <c r="P115" s="11"/>
      <c r="Q115" s="11"/>
      <c r="R115" s="11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38"/>
      <c r="BU115" s="38"/>
      <c r="BV115" s="38"/>
      <c r="BW115" s="38"/>
      <c r="BX115" s="38"/>
    </row>
    <row r="116" spans="1:76" s="5" customFormat="1" ht="24.75" customHeight="1" x14ac:dyDescent="0.25">
      <c r="A116" s="61"/>
      <c r="B116" s="61"/>
      <c r="C116" s="15" t="s">
        <v>9</v>
      </c>
      <c r="D116" s="6">
        <f t="shared" si="39"/>
        <v>110400.3</v>
      </c>
      <c r="E116" s="50">
        <v>1698.5</v>
      </c>
      <c r="F116" s="50">
        <v>50000</v>
      </c>
      <c r="G116" s="6">
        <v>58701.8</v>
      </c>
      <c r="H116" s="6"/>
      <c r="I116" s="6"/>
      <c r="J116" s="6"/>
      <c r="K116" s="11"/>
      <c r="L116" s="11"/>
      <c r="M116" s="11"/>
      <c r="N116" s="11"/>
      <c r="O116" s="11"/>
      <c r="P116" s="11"/>
      <c r="Q116" s="11"/>
      <c r="R116" s="11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38"/>
      <c r="BU116" s="38"/>
      <c r="BV116" s="38"/>
      <c r="BW116" s="38"/>
      <c r="BX116" s="38"/>
    </row>
    <row r="117" spans="1:76" s="5" customFormat="1" ht="30" x14ac:dyDescent="0.25">
      <c r="A117" s="61"/>
      <c r="B117" s="61"/>
      <c r="C117" s="15" t="s">
        <v>10</v>
      </c>
      <c r="D117" s="6">
        <f t="shared" si="39"/>
        <v>39599.699999999997</v>
      </c>
      <c r="E117" s="50">
        <v>609.20000000000005</v>
      </c>
      <c r="F117" s="51">
        <v>17935</v>
      </c>
      <c r="G117" s="6">
        <v>21055.5</v>
      </c>
      <c r="H117" s="6"/>
      <c r="I117" s="6"/>
      <c r="J117" s="6"/>
      <c r="K117" s="11"/>
      <c r="L117" s="11"/>
      <c r="M117" s="11"/>
      <c r="N117" s="11"/>
      <c r="O117" s="11"/>
      <c r="P117" s="11"/>
      <c r="Q117" s="11"/>
      <c r="R117" s="11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38"/>
      <c r="BU117" s="38"/>
      <c r="BV117" s="38"/>
      <c r="BW117" s="38"/>
      <c r="BX117" s="38"/>
    </row>
    <row r="118" spans="1:76" s="5" customFormat="1" ht="30" x14ac:dyDescent="0.25">
      <c r="A118" s="62"/>
      <c r="B118" s="62"/>
      <c r="C118" s="15" t="s">
        <v>11</v>
      </c>
      <c r="D118" s="6">
        <f t="shared" si="39"/>
        <v>0</v>
      </c>
      <c r="E118" s="6"/>
      <c r="F118" s="6"/>
      <c r="G118" s="6"/>
      <c r="H118" s="6"/>
      <c r="I118" s="6"/>
      <c r="J118" s="6"/>
      <c r="K118" s="11"/>
      <c r="L118" s="11"/>
      <c r="M118" s="11"/>
      <c r="N118" s="11"/>
      <c r="O118" s="11"/>
      <c r="P118" s="11"/>
      <c r="Q118" s="11"/>
      <c r="R118" s="11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38"/>
      <c r="BU118" s="38"/>
      <c r="BV118" s="38"/>
      <c r="BW118" s="38"/>
      <c r="BX118" s="38"/>
    </row>
    <row r="119" spans="1:76" s="5" customFormat="1" ht="30" customHeight="1" x14ac:dyDescent="0.25">
      <c r="A119" s="60" t="s">
        <v>140</v>
      </c>
      <c r="B119" s="60" t="s">
        <v>165</v>
      </c>
      <c r="C119" s="15" t="s">
        <v>7</v>
      </c>
      <c r="D119" s="6">
        <f t="shared" si="39"/>
        <v>21500</v>
      </c>
      <c r="E119" s="6">
        <f t="shared" ref="E119:J119" si="44">E120+E121+E122+E123</f>
        <v>3000</v>
      </c>
      <c r="F119" s="6">
        <f t="shared" si="44"/>
        <v>18500</v>
      </c>
      <c r="G119" s="6">
        <f t="shared" si="44"/>
        <v>0</v>
      </c>
      <c r="H119" s="6">
        <f t="shared" si="44"/>
        <v>0</v>
      </c>
      <c r="I119" s="6">
        <f t="shared" si="44"/>
        <v>0</v>
      </c>
      <c r="J119" s="6">
        <f t="shared" si="44"/>
        <v>0</v>
      </c>
      <c r="K119" s="11"/>
      <c r="L119" s="11"/>
      <c r="M119" s="11"/>
      <c r="N119" s="11"/>
      <c r="O119" s="11"/>
      <c r="P119" s="11"/>
      <c r="Q119" s="11"/>
      <c r="R119" s="11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38"/>
      <c r="BU119" s="38"/>
      <c r="BV119" s="38"/>
      <c r="BW119" s="38"/>
      <c r="BX119" s="38"/>
    </row>
    <row r="120" spans="1:76" s="5" customFormat="1" ht="44.25" customHeight="1" x14ac:dyDescent="0.25">
      <c r="A120" s="61"/>
      <c r="B120" s="61"/>
      <c r="C120" s="15" t="s">
        <v>15</v>
      </c>
      <c r="D120" s="6">
        <f t="shared" si="39"/>
        <v>0</v>
      </c>
      <c r="E120" s="6"/>
      <c r="F120" s="6"/>
      <c r="G120" s="6"/>
      <c r="H120" s="6"/>
      <c r="I120" s="6"/>
      <c r="J120" s="6"/>
      <c r="K120" s="11"/>
      <c r="L120" s="11"/>
      <c r="M120" s="11"/>
      <c r="N120" s="11"/>
      <c r="O120" s="11"/>
      <c r="P120" s="11"/>
      <c r="Q120" s="11"/>
      <c r="R120" s="11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38"/>
      <c r="BU120" s="38"/>
      <c r="BV120" s="38"/>
      <c r="BW120" s="38"/>
      <c r="BX120" s="38"/>
    </row>
    <row r="121" spans="1:76" s="5" customFormat="1" ht="33" customHeight="1" x14ac:dyDescent="0.25">
      <c r="A121" s="61"/>
      <c r="B121" s="61"/>
      <c r="C121" s="15" t="s">
        <v>9</v>
      </c>
      <c r="D121" s="6">
        <f t="shared" si="39"/>
        <v>15824</v>
      </c>
      <c r="E121" s="6">
        <v>2208</v>
      </c>
      <c r="F121" s="6">
        <v>13616</v>
      </c>
      <c r="G121" s="6"/>
      <c r="H121" s="6"/>
      <c r="I121" s="6"/>
      <c r="J121" s="6"/>
      <c r="K121" s="11"/>
      <c r="L121" s="11"/>
      <c r="M121" s="11"/>
      <c r="N121" s="11"/>
      <c r="O121" s="11"/>
      <c r="P121" s="11"/>
      <c r="Q121" s="11"/>
      <c r="R121" s="11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38"/>
      <c r="BU121" s="38"/>
      <c r="BV121" s="38"/>
      <c r="BW121" s="38"/>
      <c r="BX121" s="38"/>
    </row>
    <row r="122" spans="1:76" s="5" customFormat="1" ht="39.75" customHeight="1" x14ac:dyDescent="0.25">
      <c r="A122" s="61"/>
      <c r="B122" s="61"/>
      <c r="C122" s="15" t="s">
        <v>10</v>
      </c>
      <c r="D122" s="6">
        <f t="shared" si="39"/>
        <v>5676</v>
      </c>
      <c r="E122" s="6">
        <v>792</v>
      </c>
      <c r="F122" s="6">
        <v>4884</v>
      </c>
      <c r="G122" s="6"/>
      <c r="H122" s="6"/>
      <c r="I122" s="6"/>
      <c r="J122" s="6"/>
      <c r="K122" s="11"/>
      <c r="L122" s="11"/>
      <c r="M122" s="11"/>
      <c r="N122" s="11"/>
      <c r="O122" s="11"/>
      <c r="P122" s="11"/>
      <c r="Q122" s="11"/>
      <c r="R122" s="11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38"/>
      <c r="BU122" s="38"/>
      <c r="BV122" s="38"/>
      <c r="BW122" s="38"/>
      <c r="BX122" s="38"/>
    </row>
    <row r="123" spans="1:76" s="5" customFormat="1" ht="30" x14ac:dyDescent="0.25">
      <c r="A123" s="62"/>
      <c r="B123" s="62"/>
      <c r="C123" s="15" t="s">
        <v>11</v>
      </c>
      <c r="D123" s="6">
        <f t="shared" si="39"/>
        <v>0</v>
      </c>
      <c r="E123" s="6"/>
      <c r="F123" s="6"/>
      <c r="G123" s="6"/>
      <c r="H123" s="6"/>
      <c r="I123" s="6"/>
      <c r="J123" s="6"/>
      <c r="K123" s="11"/>
      <c r="L123" s="11"/>
      <c r="M123" s="11"/>
      <c r="N123" s="11"/>
      <c r="O123" s="11"/>
      <c r="P123" s="11"/>
      <c r="Q123" s="11"/>
      <c r="R123" s="11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38"/>
      <c r="BU123" s="38"/>
      <c r="BV123" s="38"/>
      <c r="BW123" s="38"/>
      <c r="BX123" s="38"/>
    </row>
    <row r="124" spans="1:76" s="5" customFormat="1" ht="25.5" customHeight="1" x14ac:dyDescent="0.25">
      <c r="A124" s="60" t="s">
        <v>158</v>
      </c>
      <c r="B124" s="60" t="s">
        <v>136</v>
      </c>
      <c r="C124" s="15" t="s">
        <v>7</v>
      </c>
      <c r="D124" s="6">
        <f t="shared" ref="D124:D158" si="45">SUM(E124:J124)</f>
        <v>1955652.2</v>
      </c>
      <c r="E124" s="6">
        <f t="shared" ref="E124:J124" si="46">E125+E126+E127+E128</f>
        <v>1200000</v>
      </c>
      <c r="F124" s="6">
        <f t="shared" si="46"/>
        <v>260000</v>
      </c>
      <c r="G124" s="6">
        <f t="shared" si="46"/>
        <v>495652.2</v>
      </c>
      <c r="H124" s="6">
        <f t="shared" si="46"/>
        <v>0</v>
      </c>
      <c r="I124" s="6">
        <f t="shared" si="46"/>
        <v>0</v>
      </c>
      <c r="J124" s="6">
        <f t="shared" si="46"/>
        <v>0</v>
      </c>
      <c r="K124" s="11"/>
      <c r="L124" s="11"/>
      <c r="M124" s="11"/>
      <c r="N124" s="11"/>
      <c r="O124" s="11"/>
      <c r="P124" s="11"/>
      <c r="Q124" s="11"/>
      <c r="R124" s="11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38"/>
      <c r="BU124" s="38"/>
      <c r="BV124" s="38"/>
      <c r="BW124" s="38"/>
      <c r="BX124" s="38"/>
    </row>
    <row r="125" spans="1:76" s="5" customFormat="1" ht="23.25" customHeight="1" x14ac:dyDescent="0.25">
      <c r="A125" s="61"/>
      <c r="B125" s="61"/>
      <c r="C125" s="15" t="s">
        <v>15</v>
      </c>
      <c r="D125" s="6">
        <f t="shared" si="45"/>
        <v>0</v>
      </c>
      <c r="E125" s="6">
        <f>E130+E135+E140+E145+E150+E155</f>
        <v>0</v>
      </c>
      <c r="F125" s="6">
        <f t="shared" ref="F125:J125" si="47">F130+F135+F140+F145+F150+F155</f>
        <v>0</v>
      </c>
      <c r="G125" s="6">
        <f t="shared" si="47"/>
        <v>0</v>
      </c>
      <c r="H125" s="6">
        <f t="shared" si="47"/>
        <v>0</v>
      </c>
      <c r="I125" s="6">
        <f t="shared" si="47"/>
        <v>0</v>
      </c>
      <c r="J125" s="6">
        <f t="shared" si="47"/>
        <v>0</v>
      </c>
      <c r="K125" s="11"/>
      <c r="L125" s="11"/>
      <c r="M125" s="11"/>
      <c r="N125" s="11"/>
      <c r="O125" s="11"/>
      <c r="P125" s="11"/>
      <c r="Q125" s="11"/>
      <c r="R125" s="11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18"/>
      <c r="BQ125" s="18"/>
      <c r="BR125" s="18"/>
      <c r="BS125" s="18"/>
      <c r="BT125" s="38"/>
      <c r="BU125" s="38"/>
      <c r="BV125" s="38"/>
      <c r="BW125" s="38"/>
      <c r="BX125" s="38"/>
    </row>
    <row r="126" spans="1:76" s="5" customFormat="1" ht="24.75" customHeight="1" x14ac:dyDescent="0.25">
      <c r="A126" s="61"/>
      <c r="B126" s="61"/>
      <c r="C126" s="15" t="s">
        <v>9</v>
      </c>
      <c r="D126" s="6">
        <f t="shared" si="45"/>
        <v>1439360</v>
      </c>
      <c r="E126" s="6">
        <f t="shared" ref="E126:J128" si="48">E131+E136+E141+E146+E151+E156</f>
        <v>883200</v>
      </c>
      <c r="F126" s="6">
        <f t="shared" si="48"/>
        <v>191360</v>
      </c>
      <c r="G126" s="6">
        <f t="shared" si="48"/>
        <v>364800</v>
      </c>
      <c r="H126" s="6">
        <f t="shared" si="48"/>
        <v>0</v>
      </c>
      <c r="I126" s="6">
        <f t="shared" si="48"/>
        <v>0</v>
      </c>
      <c r="J126" s="6">
        <f t="shared" si="48"/>
        <v>0</v>
      </c>
      <c r="K126" s="11"/>
      <c r="L126" s="11"/>
      <c r="M126" s="11"/>
      <c r="N126" s="11"/>
      <c r="O126" s="11"/>
      <c r="P126" s="11"/>
      <c r="Q126" s="11"/>
      <c r="R126" s="11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18"/>
      <c r="BQ126" s="18"/>
      <c r="BR126" s="18"/>
      <c r="BS126" s="18"/>
      <c r="BT126" s="38"/>
      <c r="BU126" s="38"/>
      <c r="BV126" s="38"/>
      <c r="BW126" s="38"/>
      <c r="BX126" s="38"/>
    </row>
    <row r="127" spans="1:76" s="5" customFormat="1" ht="30" x14ac:dyDescent="0.25">
      <c r="A127" s="61"/>
      <c r="B127" s="61"/>
      <c r="C127" s="15" t="s">
        <v>10</v>
      </c>
      <c r="D127" s="6">
        <f t="shared" si="45"/>
        <v>516292.2</v>
      </c>
      <c r="E127" s="6">
        <f t="shared" si="48"/>
        <v>316800</v>
      </c>
      <c r="F127" s="6">
        <f t="shared" si="48"/>
        <v>68640</v>
      </c>
      <c r="G127" s="6">
        <f t="shared" si="48"/>
        <v>130852.2</v>
      </c>
      <c r="H127" s="6">
        <f t="shared" si="48"/>
        <v>0</v>
      </c>
      <c r="I127" s="6">
        <f t="shared" si="48"/>
        <v>0</v>
      </c>
      <c r="J127" s="6">
        <f t="shared" si="48"/>
        <v>0</v>
      </c>
      <c r="K127" s="11"/>
      <c r="L127" s="11"/>
      <c r="M127" s="11"/>
      <c r="N127" s="11"/>
      <c r="O127" s="11"/>
      <c r="P127" s="11"/>
      <c r="Q127" s="11"/>
      <c r="R127" s="11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18"/>
      <c r="BQ127" s="18"/>
      <c r="BR127" s="18"/>
      <c r="BS127" s="18"/>
      <c r="BT127" s="38"/>
      <c r="BU127" s="38"/>
      <c r="BV127" s="38"/>
      <c r="BW127" s="38"/>
      <c r="BX127" s="38"/>
    </row>
    <row r="128" spans="1:76" s="5" customFormat="1" ht="30" x14ac:dyDescent="0.25">
      <c r="A128" s="62"/>
      <c r="B128" s="62"/>
      <c r="C128" s="15" t="s">
        <v>11</v>
      </c>
      <c r="D128" s="6">
        <f t="shared" si="45"/>
        <v>0</v>
      </c>
      <c r="E128" s="6">
        <f t="shared" si="48"/>
        <v>0</v>
      </c>
      <c r="F128" s="6">
        <f t="shared" si="48"/>
        <v>0</v>
      </c>
      <c r="G128" s="6">
        <f t="shared" si="48"/>
        <v>0</v>
      </c>
      <c r="H128" s="6">
        <f t="shared" si="48"/>
        <v>0</v>
      </c>
      <c r="I128" s="6">
        <f t="shared" si="48"/>
        <v>0</v>
      </c>
      <c r="J128" s="6">
        <f t="shared" si="48"/>
        <v>0</v>
      </c>
      <c r="K128" s="11"/>
      <c r="L128" s="11"/>
      <c r="M128" s="11"/>
      <c r="N128" s="11"/>
      <c r="O128" s="11"/>
      <c r="P128" s="11"/>
      <c r="Q128" s="11"/>
      <c r="R128" s="11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18"/>
      <c r="BQ128" s="18"/>
      <c r="BR128" s="18"/>
      <c r="BS128" s="18"/>
      <c r="BT128" s="38"/>
      <c r="BU128" s="38"/>
      <c r="BV128" s="38"/>
      <c r="BW128" s="38"/>
      <c r="BX128" s="38"/>
    </row>
    <row r="129" spans="1:76" s="5" customFormat="1" ht="30.75" customHeight="1" x14ac:dyDescent="0.25">
      <c r="A129" s="66" t="s">
        <v>159</v>
      </c>
      <c r="B129" s="87" t="s">
        <v>168</v>
      </c>
      <c r="C129" s="53" t="s">
        <v>7</v>
      </c>
      <c r="D129" s="8">
        <f t="shared" si="45"/>
        <v>260000</v>
      </c>
      <c r="E129" s="8">
        <f t="shared" ref="E129:J129" si="49">E130+E131+E132+E133</f>
        <v>0</v>
      </c>
      <c r="F129" s="8">
        <f t="shared" si="49"/>
        <v>260000</v>
      </c>
      <c r="G129" s="6">
        <f t="shared" si="49"/>
        <v>0</v>
      </c>
      <c r="H129" s="6">
        <f t="shared" si="49"/>
        <v>0</v>
      </c>
      <c r="I129" s="6">
        <f t="shared" si="49"/>
        <v>0</v>
      </c>
      <c r="J129" s="6">
        <f t="shared" si="49"/>
        <v>0</v>
      </c>
      <c r="K129" s="11"/>
      <c r="L129" s="11"/>
      <c r="M129" s="11"/>
      <c r="N129" s="11"/>
      <c r="O129" s="11"/>
      <c r="P129" s="11"/>
      <c r="Q129" s="11"/>
      <c r="R129" s="11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38"/>
      <c r="BU129" s="38"/>
      <c r="BV129" s="38"/>
      <c r="BW129" s="38"/>
      <c r="BX129" s="38"/>
    </row>
    <row r="130" spans="1:76" s="5" customFormat="1" ht="30" customHeight="1" x14ac:dyDescent="0.25">
      <c r="A130" s="66"/>
      <c r="B130" s="87"/>
      <c r="C130" s="53" t="s">
        <v>15</v>
      </c>
      <c r="D130" s="8">
        <f t="shared" si="45"/>
        <v>0</v>
      </c>
      <c r="E130" s="8"/>
      <c r="F130" s="8"/>
      <c r="G130" s="6"/>
      <c r="H130" s="6"/>
      <c r="I130" s="6"/>
      <c r="J130" s="6"/>
      <c r="K130" s="11"/>
      <c r="L130" s="11"/>
      <c r="M130" s="11"/>
      <c r="N130" s="11"/>
      <c r="O130" s="11"/>
      <c r="P130" s="11"/>
      <c r="Q130" s="11"/>
      <c r="R130" s="11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38"/>
      <c r="BU130" s="38"/>
      <c r="BV130" s="38"/>
      <c r="BW130" s="38"/>
      <c r="BX130" s="38"/>
    </row>
    <row r="131" spans="1:76" s="5" customFormat="1" ht="34.5" customHeight="1" x14ac:dyDescent="0.25">
      <c r="A131" s="66"/>
      <c r="B131" s="87"/>
      <c r="C131" s="53" t="s">
        <v>9</v>
      </c>
      <c r="D131" s="8">
        <f t="shared" si="45"/>
        <v>191360</v>
      </c>
      <c r="E131" s="54"/>
      <c r="F131" s="55">
        <v>191360</v>
      </c>
      <c r="G131" s="6"/>
      <c r="H131" s="6"/>
      <c r="I131" s="6"/>
      <c r="J131" s="6"/>
      <c r="K131" s="11"/>
      <c r="L131" s="11"/>
      <c r="M131" s="11"/>
      <c r="N131" s="11"/>
      <c r="O131" s="11"/>
      <c r="P131" s="11"/>
      <c r="Q131" s="11"/>
      <c r="R131" s="11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38"/>
      <c r="BU131" s="38"/>
      <c r="BV131" s="38"/>
      <c r="BW131" s="38"/>
      <c r="BX131" s="38"/>
    </row>
    <row r="132" spans="1:76" s="5" customFormat="1" ht="30" x14ac:dyDescent="0.25">
      <c r="A132" s="66"/>
      <c r="B132" s="87"/>
      <c r="C132" s="53" t="s">
        <v>10</v>
      </c>
      <c r="D132" s="8">
        <f t="shared" si="45"/>
        <v>68640</v>
      </c>
      <c r="E132" s="54"/>
      <c r="F132" s="55">
        <v>68640</v>
      </c>
      <c r="G132" s="6"/>
      <c r="H132" s="6"/>
      <c r="I132" s="6"/>
      <c r="J132" s="6"/>
      <c r="K132" s="11"/>
      <c r="L132" s="11"/>
      <c r="M132" s="11"/>
      <c r="N132" s="11"/>
      <c r="O132" s="11"/>
      <c r="P132" s="11"/>
      <c r="Q132" s="11"/>
      <c r="R132" s="11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38"/>
      <c r="BU132" s="38"/>
      <c r="BV132" s="38"/>
      <c r="BW132" s="38"/>
      <c r="BX132" s="38"/>
    </row>
    <row r="133" spans="1:76" s="5" customFormat="1" ht="30" x14ac:dyDescent="0.25">
      <c r="A133" s="66"/>
      <c r="B133" s="87"/>
      <c r="C133" s="53" t="s">
        <v>11</v>
      </c>
      <c r="D133" s="8">
        <f t="shared" si="45"/>
        <v>0</v>
      </c>
      <c r="E133" s="8"/>
      <c r="F133" s="8"/>
      <c r="G133" s="6"/>
      <c r="H133" s="6"/>
      <c r="I133" s="6"/>
      <c r="J133" s="6"/>
      <c r="K133" s="11"/>
      <c r="L133" s="11"/>
      <c r="M133" s="11"/>
      <c r="N133" s="11"/>
      <c r="O133" s="11"/>
      <c r="P133" s="11"/>
      <c r="Q133" s="11"/>
      <c r="R133" s="11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38"/>
      <c r="BU133" s="38"/>
      <c r="BV133" s="38"/>
      <c r="BW133" s="38"/>
      <c r="BX133" s="38"/>
    </row>
    <row r="134" spans="1:76" s="5" customFormat="1" ht="29.25" customHeight="1" x14ac:dyDescent="0.25">
      <c r="A134" s="86" t="s">
        <v>173</v>
      </c>
      <c r="B134" s="63" t="s">
        <v>174</v>
      </c>
      <c r="C134" s="15" t="s">
        <v>7</v>
      </c>
      <c r="D134" s="6">
        <f t="shared" si="45"/>
        <v>1200000</v>
      </c>
      <c r="E134" s="6">
        <f t="shared" ref="E134:J134" si="50">E135+E136+E137+E138</f>
        <v>1200000</v>
      </c>
      <c r="F134" s="6">
        <f t="shared" si="50"/>
        <v>0</v>
      </c>
      <c r="G134" s="6">
        <f t="shared" si="50"/>
        <v>0</v>
      </c>
      <c r="H134" s="6">
        <f t="shared" si="50"/>
        <v>0</v>
      </c>
      <c r="I134" s="6">
        <f t="shared" si="50"/>
        <v>0</v>
      </c>
      <c r="J134" s="6">
        <f t="shared" si="50"/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38"/>
      <c r="BU134" s="38"/>
      <c r="BV134" s="38"/>
      <c r="BW134" s="38"/>
      <c r="BX134" s="38"/>
    </row>
    <row r="135" spans="1:76" s="5" customFormat="1" ht="28.5" customHeight="1" x14ac:dyDescent="0.25">
      <c r="A135" s="86"/>
      <c r="B135" s="64"/>
      <c r="C135" s="15" t="s">
        <v>15</v>
      </c>
      <c r="D135" s="6">
        <f t="shared" si="45"/>
        <v>0</v>
      </c>
      <c r="E135" s="6"/>
      <c r="F135" s="6"/>
      <c r="G135" s="6"/>
      <c r="H135" s="6"/>
      <c r="I135" s="6"/>
      <c r="J135" s="6"/>
      <c r="K135" s="11"/>
      <c r="L135" s="11"/>
      <c r="M135" s="11"/>
      <c r="N135" s="11"/>
      <c r="O135" s="11"/>
      <c r="P135" s="11"/>
      <c r="Q135" s="11"/>
      <c r="R135" s="11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38"/>
      <c r="BU135" s="38"/>
      <c r="BV135" s="38"/>
      <c r="BW135" s="38"/>
      <c r="BX135" s="38"/>
    </row>
    <row r="136" spans="1:76" s="5" customFormat="1" ht="28.5" customHeight="1" x14ac:dyDescent="0.25">
      <c r="A136" s="86"/>
      <c r="B136" s="64"/>
      <c r="C136" s="15" t="s">
        <v>9</v>
      </c>
      <c r="D136" s="6">
        <f t="shared" si="45"/>
        <v>883200</v>
      </c>
      <c r="E136" s="6">
        <v>883200</v>
      </c>
      <c r="F136" s="6"/>
      <c r="G136" s="6"/>
      <c r="H136" s="6"/>
      <c r="I136" s="6"/>
      <c r="J136" s="6"/>
      <c r="K136" s="11"/>
      <c r="L136" s="11"/>
      <c r="M136" s="11"/>
      <c r="N136" s="11"/>
      <c r="O136" s="11"/>
      <c r="P136" s="11"/>
      <c r="Q136" s="11"/>
      <c r="R136" s="11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38"/>
      <c r="BU136" s="38"/>
      <c r="BV136" s="38"/>
      <c r="BW136" s="38"/>
      <c r="BX136" s="38"/>
    </row>
    <row r="137" spans="1:76" s="5" customFormat="1" ht="30" x14ac:dyDescent="0.25">
      <c r="A137" s="86"/>
      <c r="B137" s="64"/>
      <c r="C137" s="15" t="s">
        <v>10</v>
      </c>
      <c r="D137" s="6">
        <f t="shared" si="45"/>
        <v>316800</v>
      </c>
      <c r="E137" s="6">
        <v>316800</v>
      </c>
      <c r="F137" s="6"/>
      <c r="G137" s="6"/>
      <c r="H137" s="6"/>
      <c r="I137" s="6"/>
      <c r="J137" s="6"/>
      <c r="K137" s="11"/>
      <c r="L137" s="11"/>
      <c r="M137" s="11"/>
      <c r="N137" s="11"/>
      <c r="O137" s="11"/>
      <c r="P137" s="11"/>
      <c r="Q137" s="11"/>
      <c r="R137" s="11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38"/>
      <c r="BU137" s="38"/>
      <c r="BV137" s="38"/>
      <c r="BW137" s="38"/>
      <c r="BX137" s="38"/>
    </row>
    <row r="138" spans="1:76" s="5" customFormat="1" ht="30" x14ac:dyDescent="0.25">
      <c r="A138" s="86"/>
      <c r="B138" s="65"/>
      <c r="C138" s="15" t="s">
        <v>11</v>
      </c>
      <c r="D138" s="6">
        <f t="shared" si="45"/>
        <v>0</v>
      </c>
      <c r="E138" s="6"/>
      <c r="F138" s="6"/>
      <c r="G138" s="6"/>
      <c r="H138" s="6"/>
      <c r="I138" s="6"/>
      <c r="J138" s="6"/>
      <c r="K138" s="11"/>
      <c r="L138" s="11"/>
      <c r="M138" s="11"/>
      <c r="N138" s="11"/>
      <c r="O138" s="11"/>
      <c r="P138" s="11"/>
      <c r="Q138" s="11"/>
      <c r="R138" s="11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38"/>
      <c r="BU138" s="38"/>
      <c r="BV138" s="38"/>
      <c r="BW138" s="38"/>
      <c r="BX138" s="38"/>
    </row>
    <row r="139" spans="1:76" s="5" customFormat="1" ht="27.75" customHeight="1" x14ac:dyDescent="0.25">
      <c r="A139" s="87" t="s">
        <v>188</v>
      </c>
      <c r="B139" s="79" t="s">
        <v>191</v>
      </c>
      <c r="C139" s="53" t="s">
        <v>7</v>
      </c>
      <c r="D139" s="8">
        <f t="shared" si="45"/>
        <v>112771.7</v>
      </c>
      <c r="E139" s="8">
        <f t="shared" ref="E139:J139" si="51">E140+E141+E142+E143</f>
        <v>0</v>
      </c>
      <c r="F139" s="8">
        <f t="shared" si="51"/>
        <v>0</v>
      </c>
      <c r="G139" s="6">
        <f t="shared" si="51"/>
        <v>112771.7</v>
      </c>
      <c r="H139" s="6">
        <f t="shared" si="51"/>
        <v>0</v>
      </c>
      <c r="I139" s="6">
        <f t="shared" si="51"/>
        <v>0</v>
      </c>
      <c r="J139" s="6">
        <f t="shared" si="51"/>
        <v>0</v>
      </c>
      <c r="K139" s="11"/>
      <c r="L139" s="11"/>
      <c r="M139" s="11"/>
      <c r="N139" s="11"/>
      <c r="O139" s="11"/>
      <c r="P139" s="11"/>
      <c r="Q139" s="11"/>
      <c r="R139" s="11"/>
      <c r="S139" s="18"/>
      <c r="T139" s="18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22"/>
      <c r="BS139" s="22"/>
      <c r="BT139" s="38"/>
      <c r="BU139" s="38"/>
      <c r="BV139" s="38"/>
      <c r="BW139" s="38"/>
      <c r="BX139" s="38"/>
    </row>
    <row r="140" spans="1:76" s="5" customFormat="1" ht="24" customHeight="1" x14ac:dyDescent="0.25">
      <c r="A140" s="87"/>
      <c r="B140" s="77"/>
      <c r="C140" s="53" t="s">
        <v>15</v>
      </c>
      <c r="D140" s="8">
        <f t="shared" si="45"/>
        <v>0</v>
      </c>
      <c r="E140" s="8"/>
      <c r="F140" s="8"/>
      <c r="G140" s="6"/>
      <c r="H140" s="6"/>
      <c r="I140" s="6"/>
      <c r="J140" s="6"/>
      <c r="K140" s="11"/>
      <c r="L140" s="11"/>
      <c r="M140" s="11"/>
      <c r="N140" s="11"/>
      <c r="O140" s="11"/>
      <c r="P140" s="11"/>
      <c r="Q140" s="11"/>
      <c r="R140" s="11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38"/>
      <c r="BU140" s="38"/>
      <c r="BV140" s="38"/>
      <c r="BW140" s="38"/>
      <c r="BX140" s="38"/>
    </row>
    <row r="141" spans="1:76" s="5" customFormat="1" ht="23.25" customHeight="1" x14ac:dyDescent="0.25">
      <c r="A141" s="87"/>
      <c r="B141" s="77"/>
      <c r="C141" s="53" t="s">
        <v>9</v>
      </c>
      <c r="D141" s="8">
        <f t="shared" si="45"/>
        <v>83000</v>
      </c>
      <c r="E141" s="8"/>
      <c r="F141" s="8"/>
      <c r="G141" s="6">
        <v>83000</v>
      </c>
      <c r="H141" s="6"/>
      <c r="I141" s="6"/>
      <c r="J141" s="6"/>
      <c r="K141" s="11"/>
      <c r="L141" s="11"/>
      <c r="M141" s="11"/>
      <c r="N141" s="11"/>
      <c r="O141" s="11"/>
      <c r="P141" s="11"/>
      <c r="Q141" s="11"/>
      <c r="R141" s="11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38"/>
      <c r="BU141" s="38"/>
      <c r="BV141" s="38"/>
      <c r="BW141" s="38"/>
      <c r="BX141" s="38"/>
    </row>
    <row r="142" spans="1:76" s="5" customFormat="1" ht="30" x14ac:dyDescent="0.25">
      <c r="A142" s="87"/>
      <c r="B142" s="77"/>
      <c r="C142" s="53" t="s">
        <v>10</v>
      </c>
      <c r="D142" s="8">
        <f t="shared" si="45"/>
        <v>29771.7</v>
      </c>
      <c r="E142" s="8"/>
      <c r="F142" s="8"/>
      <c r="G142" s="6">
        <v>29771.7</v>
      </c>
      <c r="H142" s="6"/>
      <c r="I142" s="6"/>
      <c r="J142" s="6"/>
      <c r="K142" s="11"/>
      <c r="L142" s="11"/>
      <c r="M142" s="11"/>
      <c r="N142" s="11"/>
      <c r="O142" s="11"/>
      <c r="P142" s="11"/>
      <c r="Q142" s="11"/>
      <c r="R142" s="11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38"/>
      <c r="BU142" s="38"/>
      <c r="BV142" s="38"/>
      <c r="BW142" s="38"/>
      <c r="BX142" s="38"/>
    </row>
    <row r="143" spans="1:76" s="5" customFormat="1" ht="36.75" customHeight="1" x14ac:dyDescent="0.25">
      <c r="A143" s="87"/>
      <c r="B143" s="78"/>
      <c r="C143" s="53" t="s">
        <v>11</v>
      </c>
      <c r="D143" s="8">
        <f t="shared" si="45"/>
        <v>0</v>
      </c>
      <c r="E143" s="8"/>
      <c r="F143" s="8"/>
      <c r="G143" s="6"/>
      <c r="H143" s="6"/>
      <c r="I143" s="6"/>
      <c r="J143" s="6"/>
      <c r="K143" s="11"/>
      <c r="L143" s="11"/>
      <c r="M143" s="11"/>
      <c r="N143" s="11"/>
      <c r="O143" s="11"/>
      <c r="P143" s="11"/>
      <c r="Q143" s="11"/>
      <c r="R143" s="11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38"/>
      <c r="BU143" s="38"/>
      <c r="BV143" s="38"/>
      <c r="BW143" s="38"/>
      <c r="BX143" s="38"/>
    </row>
    <row r="144" spans="1:76" s="5" customFormat="1" ht="25.5" customHeight="1" x14ac:dyDescent="0.25">
      <c r="A144" s="87" t="s">
        <v>189</v>
      </c>
      <c r="B144" s="79" t="s">
        <v>192</v>
      </c>
      <c r="C144" s="53" t="s">
        <v>7</v>
      </c>
      <c r="D144" s="8">
        <f t="shared" si="45"/>
        <v>145380.5</v>
      </c>
      <c r="E144" s="8">
        <f t="shared" ref="E144:J144" si="52">E145+E146+E147+E148</f>
        <v>0</v>
      </c>
      <c r="F144" s="8">
        <f t="shared" si="52"/>
        <v>0</v>
      </c>
      <c r="G144" s="6">
        <f t="shared" si="52"/>
        <v>145380.5</v>
      </c>
      <c r="H144" s="6">
        <f t="shared" si="52"/>
        <v>0</v>
      </c>
      <c r="I144" s="6">
        <f t="shared" si="52"/>
        <v>0</v>
      </c>
      <c r="J144" s="6">
        <f t="shared" si="52"/>
        <v>0</v>
      </c>
      <c r="K144" s="11"/>
      <c r="L144" s="11"/>
      <c r="M144" s="11"/>
      <c r="N144" s="11"/>
      <c r="O144" s="11"/>
      <c r="P144" s="11"/>
      <c r="Q144" s="11"/>
      <c r="R144" s="11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38"/>
      <c r="BU144" s="38"/>
      <c r="BV144" s="38"/>
      <c r="BW144" s="38"/>
      <c r="BX144" s="38"/>
    </row>
    <row r="145" spans="1:76" s="5" customFormat="1" ht="29.25" customHeight="1" x14ac:dyDescent="0.25">
      <c r="A145" s="87"/>
      <c r="B145" s="77"/>
      <c r="C145" s="53" t="s">
        <v>15</v>
      </c>
      <c r="D145" s="8">
        <f t="shared" si="45"/>
        <v>0</v>
      </c>
      <c r="E145" s="8"/>
      <c r="F145" s="8"/>
      <c r="G145" s="6"/>
      <c r="H145" s="6"/>
      <c r="I145" s="6"/>
      <c r="J145" s="6"/>
      <c r="K145" s="11"/>
      <c r="L145" s="11"/>
      <c r="M145" s="11"/>
      <c r="N145" s="11"/>
      <c r="O145" s="11"/>
      <c r="P145" s="11"/>
      <c r="Q145" s="11"/>
      <c r="R145" s="11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38"/>
      <c r="BU145" s="38"/>
      <c r="BV145" s="38"/>
      <c r="BW145" s="38"/>
      <c r="BX145" s="38"/>
    </row>
    <row r="146" spans="1:76" s="5" customFormat="1" ht="29.25" customHeight="1" x14ac:dyDescent="0.25">
      <c r="A146" s="87"/>
      <c r="B146" s="77"/>
      <c r="C146" s="53" t="s">
        <v>9</v>
      </c>
      <c r="D146" s="8">
        <f t="shared" si="45"/>
        <v>107000</v>
      </c>
      <c r="E146" s="8"/>
      <c r="F146" s="8"/>
      <c r="G146" s="6">
        <v>107000</v>
      </c>
      <c r="H146" s="6"/>
      <c r="I146" s="6"/>
      <c r="J146" s="6"/>
      <c r="K146" s="11"/>
      <c r="L146" s="11"/>
      <c r="M146" s="11"/>
      <c r="N146" s="11"/>
      <c r="O146" s="11"/>
      <c r="P146" s="11"/>
      <c r="Q146" s="11"/>
      <c r="R146" s="11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38"/>
      <c r="BU146" s="38"/>
      <c r="BV146" s="38"/>
      <c r="BW146" s="38"/>
      <c r="BX146" s="38"/>
    </row>
    <row r="147" spans="1:76" s="5" customFormat="1" ht="39.75" customHeight="1" x14ac:dyDescent="0.25">
      <c r="A147" s="87"/>
      <c r="B147" s="77"/>
      <c r="C147" s="53" t="s">
        <v>10</v>
      </c>
      <c r="D147" s="8">
        <f t="shared" si="45"/>
        <v>38380.5</v>
      </c>
      <c r="E147" s="8"/>
      <c r="F147" s="8"/>
      <c r="G147" s="6">
        <v>38380.5</v>
      </c>
      <c r="H147" s="6"/>
      <c r="I147" s="6"/>
      <c r="J147" s="6"/>
      <c r="K147" s="11"/>
      <c r="L147" s="11"/>
      <c r="M147" s="11"/>
      <c r="N147" s="11"/>
      <c r="O147" s="11"/>
      <c r="P147" s="11"/>
      <c r="Q147" s="11"/>
      <c r="R147" s="11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38"/>
      <c r="BU147" s="38"/>
      <c r="BV147" s="38"/>
      <c r="BW147" s="38"/>
      <c r="BX147" s="38"/>
    </row>
    <row r="148" spans="1:76" s="5" customFormat="1" ht="30" x14ac:dyDescent="0.25">
      <c r="A148" s="87"/>
      <c r="B148" s="78"/>
      <c r="C148" s="53" t="s">
        <v>11</v>
      </c>
      <c r="D148" s="8">
        <f t="shared" si="45"/>
        <v>0</v>
      </c>
      <c r="E148" s="8"/>
      <c r="F148" s="8"/>
      <c r="G148" s="6"/>
      <c r="H148" s="6"/>
      <c r="I148" s="6"/>
      <c r="J148" s="6"/>
      <c r="K148" s="11"/>
      <c r="L148" s="11"/>
      <c r="M148" s="11"/>
      <c r="N148" s="11"/>
      <c r="O148" s="11"/>
      <c r="P148" s="11"/>
      <c r="Q148" s="11"/>
      <c r="R148" s="11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38"/>
      <c r="BU148" s="38"/>
      <c r="BV148" s="38"/>
      <c r="BW148" s="38"/>
      <c r="BX148" s="38"/>
    </row>
    <row r="149" spans="1:76" s="5" customFormat="1" x14ac:dyDescent="0.25">
      <c r="A149" s="87" t="s">
        <v>190</v>
      </c>
      <c r="B149" s="79" t="s">
        <v>193</v>
      </c>
      <c r="C149" s="53" t="s">
        <v>7</v>
      </c>
      <c r="D149" s="8">
        <f t="shared" si="45"/>
        <v>85000</v>
      </c>
      <c r="E149" s="8">
        <f t="shared" ref="E149:J149" si="53">E150+E151+E152+E153</f>
        <v>0</v>
      </c>
      <c r="F149" s="8">
        <f t="shared" si="53"/>
        <v>0</v>
      </c>
      <c r="G149" s="6">
        <f t="shared" si="53"/>
        <v>85000</v>
      </c>
      <c r="H149" s="6">
        <f t="shared" si="53"/>
        <v>0</v>
      </c>
      <c r="I149" s="6">
        <f t="shared" si="53"/>
        <v>0</v>
      </c>
      <c r="J149" s="6">
        <f t="shared" si="53"/>
        <v>0</v>
      </c>
      <c r="K149" s="11"/>
      <c r="L149" s="11"/>
      <c r="M149" s="11"/>
      <c r="N149" s="11"/>
      <c r="O149" s="11"/>
      <c r="P149" s="11"/>
      <c r="Q149" s="11"/>
      <c r="R149" s="11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38"/>
      <c r="BU149" s="38"/>
      <c r="BV149" s="38"/>
      <c r="BW149" s="38"/>
      <c r="BX149" s="38"/>
    </row>
    <row r="150" spans="1:76" s="5" customFormat="1" x14ac:dyDescent="0.25">
      <c r="A150" s="87"/>
      <c r="B150" s="77"/>
      <c r="C150" s="53" t="s">
        <v>15</v>
      </c>
      <c r="D150" s="8">
        <f t="shared" si="45"/>
        <v>0</v>
      </c>
      <c r="E150" s="8"/>
      <c r="F150" s="8"/>
      <c r="G150" s="6"/>
      <c r="H150" s="6"/>
      <c r="I150" s="6"/>
      <c r="J150" s="6"/>
      <c r="K150" s="11"/>
      <c r="L150" s="11"/>
      <c r="M150" s="11"/>
      <c r="N150" s="11"/>
      <c r="O150" s="11"/>
      <c r="P150" s="11"/>
      <c r="Q150" s="11"/>
      <c r="R150" s="11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38"/>
      <c r="BU150" s="38"/>
      <c r="BV150" s="38"/>
      <c r="BW150" s="38"/>
      <c r="BX150" s="38"/>
    </row>
    <row r="151" spans="1:76" s="5" customFormat="1" x14ac:dyDescent="0.25">
      <c r="A151" s="87"/>
      <c r="B151" s="77"/>
      <c r="C151" s="53" t="s">
        <v>9</v>
      </c>
      <c r="D151" s="8">
        <f t="shared" si="45"/>
        <v>62560</v>
      </c>
      <c r="E151" s="8"/>
      <c r="F151" s="8"/>
      <c r="G151" s="6">
        <v>62560</v>
      </c>
      <c r="H151" s="6"/>
      <c r="I151" s="6"/>
      <c r="J151" s="6"/>
      <c r="K151" s="11"/>
      <c r="L151" s="11"/>
      <c r="M151" s="11"/>
      <c r="N151" s="11"/>
      <c r="O151" s="11"/>
      <c r="P151" s="11"/>
      <c r="Q151" s="11"/>
      <c r="R151" s="11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38"/>
      <c r="BU151" s="38"/>
      <c r="BV151" s="38"/>
      <c r="BW151" s="38"/>
      <c r="BX151" s="38"/>
    </row>
    <row r="152" spans="1:76" s="5" customFormat="1" ht="30" x14ac:dyDescent="0.25">
      <c r="A152" s="87"/>
      <c r="B152" s="77"/>
      <c r="C152" s="53" t="s">
        <v>10</v>
      </c>
      <c r="D152" s="8">
        <f t="shared" si="45"/>
        <v>22440</v>
      </c>
      <c r="E152" s="8"/>
      <c r="F152" s="8"/>
      <c r="G152" s="6">
        <v>22440</v>
      </c>
      <c r="H152" s="6"/>
      <c r="I152" s="6"/>
      <c r="J152" s="6"/>
      <c r="K152" s="11"/>
      <c r="L152" s="11"/>
      <c r="M152" s="11"/>
      <c r="N152" s="11"/>
      <c r="O152" s="11"/>
      <c r="P152" s="11"/>
      <c r="Q152" s="11"/>
      <c r="R152" s="11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38"/>
      <c r="BU152" s="38"/>
      <c r="BV152" s="38"/>
      <c r="BW152" s="38"/>
      <c r="BX152" s="38"/>
    </row>
    <row r="153" spans="1:76" s="5" customFormat="1" ht="30" x14ac:dyDescent="0.25">
      <c r="A153" s="87"/>
      <c r="B153" s="78"/>
      <c r="C153" s="53" t="s">
        <v>11</v>
      </c>
      <c r="D153" s="8">
        <f t="shared" si="45"/>
        <v>0</v>
      </c>
      <c r="E153" s="8"/>
      <c r="F153" s="8"/>
      <c r="G153" s="6"/>
      <c r="H153" s="6"/>
      <c r="I153" s="6"/>
      <c r="J153" s="6"/>
      <c r="K153" s="11"/>
      <c r="L153" s="11"/>
      <c r="M153" s="11"/>
      <c r="N153" s="11"/>
      <c r="O153" s="11"/>
      <c r="P153" s="11"/>
      <c r="Q153" s="11"/>
      <c r="R153" s="11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38"/>
      <c r="BU153" s="38"/>
      <c r="BV153" s="38"/>
      <c r="BW153" s="38"/>
      <c r="BX153" s="38"/>
    </row>
    <row r="154" spans="1:76" s="5" customFormat="1" x14ac:dyDescent="0.25">
      <c r="A154" s="87" t="s">
        <v>194</v>
      </c>
      <c r="B154" s="79" t="s">
        <v>195</v>
      </c>
      <c r="C154" s="53" t="s">
        <v>7</v>
      </c>
      <c r="D154" s="8">
        <f t="shared" si="45"/>
        <v>152500</v>
      </c>
      <c r="E154" s="8">
        <f t="shared" ref="E154:J154" si="54">E155+E156+E157+E158</f>
        <v>0</v>
      </c>
      <c r="F154" s="8">
        <f t="shared" si="54"/>
        <v>0</v>
      </c>
      <c r="G154" s="6">
        <f t="shared" si="54"/>
        <v>152500</v>
      </c>
      <c r="H154" s="6">
        <f t="shared" si="54"/>
        <v>0</v>
      </c>
      <c r="I154" s="6">
        <f t="shared" si="54"/>
        <v>0</v>
      </c>
      <c r="J154" s="6">
        <f t="shared" si="54"/>
        <v>0</v>
      </c>
      <c r="K154" s="11"/>
      <c r="L154" s="11"/>
      <c r="M154" s="11"/>
      <c r="N154" s="11"/>
      <c r="O154" s="11"/>
      <c r="P154" s="11"/>
      <c r="Q154" s="11"/>
      <c r="R154" s="11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38"/>
      <c r="BU154" s="38"/>
      <c r="BV154" s="38"/>
      <c r="BW154" s="38"/>
      <c r="BX154" s="38"/>
    </row>
    <row r="155" spans="1:76" s="5" customFormat="1" x14ac:dyDescent="0.25">
      <c r="A155" s="87"/>
      <c r="B155" s="77"/>
      <c r="C155" s="53" t="s">
        <v>15</v>
      </c>
      <c r="D155" s="8">
        <f t="shared" si="45"/>
        <v>0</v>
      </c>
      <c r="E155" s="8"/>
      <c r="F155" s="8"/>
      <c r="G155" s="6"/>
      <c r="H155" s="6"/>
      <c r="I155" s="6"/>
      <c r="J155" s="6"/>
      <c r="K155" s="11"/>
      <c r="L155" s="11"/>
      <c r="M155" s="11"/>
      <c r="N155" s="11"/>
      <c r="O155" s="11"/>
      <c r="P155" s="11"/>
      <c r="Q155" s="11"/>
      <c r="R155" s="11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38"/>
      <c r="BU155" s="38"/>
      <c r="BV155" s="38"/>
      <c r="BW155" s="38"/>
      <c r="BX155" s="38"/>
    </row>
    <row r="156" spans="1:76" s="5" customFormat="1" x14ac:dyDescent="0.25">
      <c r="A156" s="87"/>
      <c r="B156" s="77"/>
      <c r="C156" s="53" t="s">
        <v>9</v>
      </c>
      <c r="D156" s="8">
        <f t="shared" si="45"/>
        <v>112240</v>
      </c>
      <c r="E156" s="8"/>
      <c r="F156" s="8"/>
      <c r="G156" s="6">
        <v>112240</v>
      </c>
      <c r="H156" s="6"/>
      <c r="I156" s="6"/>
      <c r="J156" s="6"/>
      <c r="K156" s="11"/>
      <c r="L156" s="11"/>
      <c r="M156" s="11"/>
      <c r="N156" s="11"/>
      <c r="O156" s="11"/>
      <c r="P156" s="11"/>
      <c r="Q156" s="11"/>
      <c r="R156" s="11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38"/>
      <c r="BU156" s="38"/>
      <c r="BV156" s="38"/>
      <c r="BW156" s="38"/>
      <c r="BX156" s="38"/>
    </row>
    <row r="157" spans="1:76" s="5" customFormat="1" ht="30" x14ac:dyDescent="0.25">
      <c r="A157" s="87"/>
      <c r="B157" s="77"/>
      <c r="C157" s="53" t="s">
        <v>10</v>
      </c>
      <c r="D157" s="8">
        <f t="shared" si="45"/>
        <v>40260</v>
      </c>
      <c r="E157" s="8"/>
      <c r="F157" s="8"/>
      <c r="G157" s="6">
        <v>40260</v>
      </c>
      <c r="H157" s="6"/>
      <c r="I157" s="6"/>
      <c r="J157" s="6"/>
      <c r="K157" s="11"/>
      <c r="L157" s="11"/>
      <c r="M157" s="11"/>
      <c r="N157" s="11"/>
      <c r="O157" s="11"/>
      <c r="P157" s="11"/>
      <c r="Q157" s="11"/>
      <c r="R157" s="11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38"/>
      <c r="BU157" s="38"/>
      <c r="BV157" s="38"/>
      <c r="BW157" s="38"/>
      <c r="BX157" s="38"/>
    </row>
    <row r="158" spans="1:76" s="5" customFormat="1" ht="30" x14ac:dyDescent="0.25">
      <c r="A158" s="87"/>
      <c r="B158" s="78"/>
      <c r="C158" s="53" t="s">
        <v>11</v>
      </c>
      <c r="D158" s="8">
        <f t="shared" si="45"/>
        <v>0</v>
      </c>
      <c r="E158" s="8"/>
      <c r="F158" s="8"/>
      <c r="G158" s="6"/>
      <c r="H158" s="6"/>
      <c r="I158" s="6"/>
      <c r="J158" s="6"/>
      <c r="K158" s="11"/>
      <c r="L158" s="11"/>
      <c r="M158" s="11"/>
      <c r="N158" s="11"/>
      <c r="O158" s="11"/>
      <c r="P158" s="11"/>
      <c r="Q158" s="11"/>
      <c r="R158" s="11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38"/>
      <c r="BU158" s="38"/>
      <c r="BV158" s="38"/>
      <c r="BW158" s="38"/>
      <c r="BX158" s="38"/>
    </row>
    <row r="159" spans="1:76" s="5" customFormat="1" ht="24" customHeight="1" x14ac:dyDescent="0.25">
      <c r="A159" s="77" t="s">
        <v>33</v>
      </c>
      <c r="B159" s="68" t="s">
        <v>34</v>
      </c>
      <c r="C159" s="27" t="s">
        <v>7</v>
      </c>
      <c r="D159" s="8">
        <f t="shared" ref="D159:D222" si="55">SUM(E159:J159)</f>
        <v>331416</v>
      </c>
      <c r="E159" s="8">
        <f t="shared" ref="E159:J159" si="56">E160+E161+E162+E163</f>
        <v>55236</v>
      </c>
      <c r="F159" s="8">
        <f t="shared" si="56"/>
        <v>55236</v>
      </c>
      <c r="G159" s="6">
        <f t="shared" si="56"/>
        <v>55236</v>
      </c>
      <c r="H159" s="6">
        <f t="shared" si="56"/>
        <v>55236</v>
      </c>
      <c r="I159" s="6">
        <f t="shared" si="56"/>
        <v>55236</v>
      </c>
      <c r="J159" s="6">
        <f t="shared" si="56"/>
        <v>55236</v>
      </c>
      <c r="K159" s="11"/>
      <c r="L159" s="11"/>
      <c r="M159" s="11"/>
      <c r="N159" s="11"/>
      <c r="O159" s="11"/>
      <c r="P159" s="11"/>
      <c r="Q159" s="11"/>
      <c r="R159" s="11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18"/>
      <c r="BQ159" s="18"/>
      <c r="BR159" s="18"/>
      <c r="BS159" s="18"/>
      <c r="BT159" s="38"/>
      <c r="BU159" s="38"/>
      <c r="BV159" s="38"/>
      <c r="BW159" s="38"/>
      <c r="BX159" s="38"/>
    </row>
    <row r="160" spans="1:76" s="5" customFormat="1" ht="18.75" customHeight="1" x14ac:dyDescent="0.25">
      <c r="A160" s="77"/>
      <c r="B160" s="68"/>
      <c r="C160" s="27" t="s">
        <v>15</v>
      </c>
      <c r="D160" s="8">
        <f t="shared" si="55"/>
        <v>0</v>
      </c>
      <c r="E160" s="8">
        <f>E165</f>
        <v>0</v>
      </c>
      <c r="F160" s="8">
        <f t="shared" ref="F160:J160" si="57">F165</f>
        <v>0</v>
      </c>
      <c r="G160" s="6">
        <f t="shared" si="57"/>
        <v>0</v>
      </c>
      <c r="H160" s="6">
        <f t="shared" si="57"/>
        <v>0</v>
      </c>
      <c r="I160" s="6">
        <f t="shared" si="57"/>
        <v>0</v>
      </c>
      <c r="J160" s="6">
        <f t="shared" si="57"/>
        <v>0</v>
      </c>
      <c r="K160" s="11"/>
      <c r="L160" s="11"/>
      <c r="M160" s="11"/>
      <c r="N160" s="11"/>
      <c r="O160" s="11"/>
      <c r="P160" s="11"/>
      <c r="Q160" s="11"/>
      <c r="R160" s="11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18"/>
      <c r="BQ160" s="18"/>
      <c r="BR160" s="18"/>
      <c r="BS160" s="18"/>
      <c r="BT160" s="38"/>
      <c r="BU160" s="38"/>
      <c r="BV160" s="38"/>
      <c r="BW160" s="38"/>
      <c r="BX160" s="38"/>
    </row>
    <row r="161" spans="1:76" s="5" customFormat="1" ht="19.5" customHeight="1" x14ac:dyDescent="0.25">
      <c r="A161" s="77"/>
      <c r="B161" s="68"/>
      <c r="C161" s="27" t="s">
        <v>9</v>
      </c>
      <c r="D161" s="8">
        <f t="shared" si="55"/>
        <v>138000</v>
      </c>
      <c r="E161" s="8">
        <f t="shared" ref="E161:J163" si="58">E166</f>
        <v>23000</v>
      </c>
      <c r="F161" s="8">
        <f t="shared" si="58"/>
        <v>23000</v>
      </c>
      <c r="G161" s="6">
        <f t="shared" si="58"/>
        <v>23000</v>
      </c>
      <c r="H161" s="6">
        <f t="shared" si="58"/>
        <v>23000</v>
      </c>
      <c r="I161" s="6">
        <f t="shared" si="58"/>
        <v>23000</v>
      </c>
      <c r="J161" s="6">
        <f t="shared" si="58"/>
        <v>23000</v>
      </c>
      <c r="K161" s="11"/>
      <c r="L161" s="11"/>
      <c r="M161" s="11"/>
      <c r="N161" s="11"/>
      <c r="O161" s="11"/>
      <c r="P161" s="11"/>
      <c r="Q161" s="11"/>
      <c r="R161" s="11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18"/>
      <c r="BQ161" s="18"/>
      <c r="BR161" s="18"/>
      <c r="BS161" s="18"/>
      <c r="BT161" s="38"/>
      <c r="BU161" s="38"/>
      <c r="BV161" s="38"/>
      <c r="BW161" s="38"/>
      <c r="BX161" s="38"/>
    </row>
    <row r="162" spans="1:76" s="5" customFormat="1" ht="32.25" customHeight="1" x14ac:dyDescent="0.25">
      <c r="A162" s="77"/>
      <c r="B162" s="68"/>
      <c r="C162" s="27" t="s">
        <v>10</v>
      </c>
      <c r="D162" s="8">
        <f t="shared" si="55"/>
        <v>133092</v>
      </c>
      <c r="E162" s="8">
        <f t="shared" si="58"/>
        <v>22182</v>
      </c>
      <c r="F162" s="8">
        <f t="shared" si="58"/>
        <v>22182</v>
      </c>
      <c r="G162" s="6">
        <f t="shared" si="58"/>
        <v>22182</v>
      </c>
      <c r="H162" s="6">
        <f t="shared" si="58"/>
        <v>22182</v>
      </c>
      <c r="I162" s="6">
        <f t="shared" si="58"/>
        <v>22182</v>
      </c>
      <c r="J162" s="6">
        <f t="shared" si="58"/>
        <v>22182</v>
      </c>
      <c r="K162" s="11"/>
      <c r="L162" s="11"/>
      <c r="M162" s="11"/>
      <c r="N162" s="11"/>
      <c r="O162" s="11"/>
      <c r="P162" s="11"/>
      <c r="Q162" s="11"/>
      <c r="R162" s="11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18"/>
      <c r="BQ162" s="18"/>
      <c r="BR162" s="18"/>
      <c r="BS162" s="18"/>
      <c r="BT162" s="38"/>
      <c r="BU162" s="38"/>
      <c r="BV162" s="38"/>
      <c r="BW162" s="38"/>
      <c r="BX162" s="38"/>
    </row>
    <row r="163" spans="1:76" s="5" customFormat="1" ht="30" x14ac:dyDescent="0.25">
      <c r="A163" s="78"/>
      <c r="B163" s="69"/>
      <c r="C163" s="27" t="s">
        <v>11</v>
      </c>
      <c r="D163" s="8">
        <f t="shared" si="55"/>
        <v>60324</v>
      </c>
      <c r="E163" s="8">
        <f t="shared" si="58"/>
        <v>10054</v>
      </c>
      <c r="F163" s="8">
        <f t="shared" si="58"/>
        <v>10054</v>
      </c>
      <c r="G163" s="6">
        <f t="shared" si="58"/>
        <v>10054</v>
      </c>
      <c r="H163" s="6">
        <f t="shared" si="58"/>
        <v>10054</v>
      </c>
      <c r="I163" s="6">
        <f t="shared" si="58"/>
        <v>10054</v>
      </c>
      <c r="J163" s="6">
        <f t="shared" si="58"/>
        <v>10054</v>
      </c>
      <c r="K163" s="11"/>
      <c r="L163" s="11"/>
      <c r="M163" s="11"/>
      <c r="N163" s="11"/>
      <c r="O163" s="11"/>
      <c r="P163" s="11"/>
      <c r="Q163" s="11"/>
      <c r="R163" s="11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18"/>
      <c r="BQ163" s="18"/>
      <c r="BR163" s="18"/>
      <c r="BS163" s="18"/>
      <c r="BT163" s="38"/>
      <c r="BU163" s="38"/>
      <c r="BV163" s="38"/>
      <c r="BW163" s="38"/>
      <c r="BX163" s="38"/>
    </row>
    <row r="164" spans="1:76" s="5" customFormat="1" ht="21" customHeight="1" x14ac:dyDescent="0.25">
      <c r="A164" s="79" t="s">
        <v>35</v>
      </c>
      <c r="B164" s="88" t="s">
        <v>36</v>
      </c>
      <c r="C164" s="27" t="s">
        <v>7</v>
      </c>
      <c r="D164" s="8">
        <f t="shared" si="55"/>
        <v>331416</v>
      </c>
      <c r="E164" s="8">
        <f t="shared" ref="E164:J164" si="59">E165+E166+E167+E168</f>
        <v>55236</v>
      </c>
      <c r="F164" s="8">
        <f t="shared" si="59"/>
        <v>55236</v>
      </c>
      <c r="G164" s="6">
        <f t="shared" si="59"/>
        <v>55236</v>
      </c>
      <c r="H164" s="6">
        <f t="shared" si="59"/>
        <v>55236</v>
      </c>
      <c r="I164" s="6">
        <f t="shared" si="59"/>
        <v>55236</v>
      </c>
      <c r="J164" s="6">
        <f t="shared" si="59"/>
        <v>55236</v>
      </c>
      <c r="K164" s="11"/>
      <c r="L164" s="11"/>
      <c r="M164" s="11"/>
      <c r="N164" s="11"/>
      <c r="O164" s="11"/>
      <c r="P164" s="11"/>
      <c r="Q164" s="11"/>
      <c r="R164" s="11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38"/>
      <c r="BU164" s="38"/>
      <c r="BV164" s="38"/>
      <c r="BW164" s="38"/>
      <c r="BX164" s="38"/>
    </row>
    <row r="165" spans="1:76" s="5" customFormat="1" ht="24" customHeight="1" x14ac:dyDescent="0.25">
      <c r="A165" s="77"/>
      <c r="B165" s="89"/>
      <c r="C165" s="27" t="s">
        <v>15</v>
      </c>
      <c r="D165" s="8">
        <f t="shared" si="55"/>
        <v>0</v>
      </c>
      <c r="E165" s="8">
        <v>0</v>
      </c>
      <c r="F165" s="8">
        <v>0</v>
      </c>
      <c r="G165" s="6">
        <v>0</v>
      </c>
      <c r="H165" s="6">
        <v>0</v>
      </c>
      <c r="I165" s="6">
        <v>0</v>
      </c>
      <c r="J165" s="6">
        <v>0</v>
      </c>
      <c r="K165" s="11"/>
      <c r="L165" s="11"/>
      <c r="M165" s="11"/>
      <c r="N165" s="11"/>
      <c r="O165" s="11"/>
      <c r="P165" s="11"/>
      <c r="Q165" s="11"/>
      <c r="R165" s="11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38"/>
      <c r="BU165" s="38"/>
      <c r="BV165" s="38"/>
      <c r="BW165" s="38"/>
      <c r="BX165" s="38"/>
    </row>
    <row r="166" spans="1:76" s="5" customFormat="1" ht="25.5" customHeight="1" x14ac:dyDescent="0.25">
      <c r="A166" s="77"/>
      <c r="B166" s="89"/>
      <c r="C166" s="27" t="s">
        <v>9</v>
      </c>
      <c r="D166" s="8">
        <f t="shared" si="55"/>
        <v>138000</v>
      </c>
      <c r="E166" s="8">
        <v>23000</v>
      </c>
      <c r="F166" s="8">
        <v>23000</v>
      </c>
      <c r="G166" s="6">
        <v>23000</v>
      </c>
      <c r="H166" s="6">
        <v>23000</v>
      </c>
      <c r="I166" s="6">
        <v>23000</v>
      </c>
      <c r="J166" s="6">
        <v>23000</v>
      </c>
      <c r="K166" s="11"/>
      <c r="L166" s="11"/>
      <c r="M166" s="11"/>
      <c r="N166" s="11"/>
      <c r="O166" s="11"/>
      <c r="P166" s="11"/>
      <c r="Q166" s="11"/>
      <c r="R166" s="11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38"/>
      <c r="BU166" s="38"/>
      <c r="BV166" s="38"/>
      <c r="BW166" s="38"/>
      <c r="BX166" s="38"/>
    </row>
    <row r="167" spans="1:76" s="5" customFormat="1" ht="43.5" customHeight="1" x14ac:dyDescent="0.25">
      <c r="A167" s="77"/>
      <c r="B167" s="89"/>
      <c r="C167" s="27" t="s">
        <v>10</v>
      </c>
      <c r="D167" s="8">
        <f t="shared" si="55"/>
        <v>133092</v>
      </c>
      <c r="E167" s="8">
        <v>22182</v>
      </c>
      <c r="F167" s="8">
        <v>22182</v>
      </c>
      <c r="G167" s="6">
        <v>22182</v>
      </c>
      <c r="H167" s="6">
        <v>22182</v>
      </c>
      <c r="I167" s="6">
        <v>22182</v>
      </c>
      <c r="J167" s="6">
        <v>22182</v>
      </c>
      <c r="K167" s="11"/>
      <c r="L167" s="11"/>
      <c r="M167" s="11"/>
      <c r="N167" s="11"/>
      <c r="O167" s="11"/>
      <c r="P167" s="11"/>
      <c r="Q167" s="11"/>
      <c r="R167" s="11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38"/>
      <c r="BU167" s="38"/>
      <c r="BV167" s="38"/>
      <c r="BW167" s="38"/>
      <c r="BX167" s="38"/>
    </row>
    <row r="168" spans="1:76" s="5" customFormat="1" ht="30" x14ac:dyDescent="0.25">
      <c r="A168" s="78"/>
      <c r="B168" s="90"/>
      <c r="C168" s="27" t="s">
        <v>11</v>
      </c>
      <c r="D168" s="8">
        <f t="shared" si="55"/>
        <v>60324</v>
      </c>
      <c r="E168" s="8">
        <v>10054</v>
      </c>
      <c r="F168" s="8">
        <v>10054</v>
      </c>
      <c r="G168" s="6">
        <v>10054</v>
      </c>
      <c r="H168" s="6">
        <v>10054</v>
      </c>
      <c r="I168" s="6">
        <v>10054</v>
      </c>
      <c r="J168" s="6">
        <v>10054</v>
      </c>
      <c r="K168" s="11"/>
      <c r="L168" s="11"/>
      <c r="M168" s="11"/>
      <c r="N168" s="11"/>
      <c r="O168" s="11"/>
      <c r="P168" s="11"/>
      <c r="Q168" s="11"/>
      <c r="R168" s="11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38"/>
      <c r="BU168" s="38"/>
      <c r="BV168" s="38"/>
      <c r="BW168" s="38"/>
      <c r="BX168" s="38"/>
    </row>
    <row r="169" spans="1:76" s="5" customFormat="1" ht="27" customHeight="1" x14ac:dyDescent="0.25">
      <c r="A169" s="79" t="s">
        <v>37</v>
      </c>
      <c r="B169" s="67" t="s">
        <v>157</v>
      </c>
      <c r="C169" s="27" t="s">
        <v>7</v>
      </c>
      <c r="D169" s="8">
        <f t="shared" si="55"/>
        <v>900</v>
      </c>
      <c r="E169" s="8">
        <f t="shared" ref="E169:J169" si="60">E170+E171+E172+E173</f>
        <v>150</v>
      </c>
      <c r="F169" s="8">
        <f t="shared" si="60"/>
        <v>150</v>
      </c>
      <c r="G169" s="6">
        <f t="shared" si="60"/>
        <v>150</v>
      </c>
      <c r="H169" s="6">
        <f t="shared" si="60"/>
        <v>150</v>
      </c>
      <c r="I169" s="6">
        <f t="shared" si="60"/>
        <v>150</v>
      </c>
      <c r="J169" s="6">
        <f t="shared" si="60"/>
        <v>150</v>
      </c>
      <c r="K169" s="11"/>
      <c r="L169" s="11"/>
      <c r="M169" s="11"/>
      <c r="N169" s="11"/>
      <c r="O169" s="11"/>
      <c r="P169" s="11"/>
      <c r="Q169" s="11"/>
      <c r="R169" s="11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38"/>
      <c r="BU169" s="38"/>
      <c r="BV169" s="38"/>
      <c r="BW169" s="38"/>
      <c r="BX169" s="38"/>
    </row>
    <row r="170" spans="1:76" s="5" customFormat="1" ht="25.5" customHeight="1" x14ac:dyDescent="0.25">
      <c r="A170" s="77"/>
      <c r="B170" s="68"/>
      <c r="C170" s="27" t="s">
        <v>15</v>
      </c>
      <c r="D170" s="8">
        <f t="shared" si="55"/>
        <v>0</v>
      </c>
      <c r="E170" s="8">
        <f>E175</f>
        <v>0</v>
      </c>
      <c r="F170" s="8">
        <f t="shared" ref="F170:J170" si="61">F175</f>
        <v>0</v>
      </c>
      <c r="G170" s="6">
        <f t="shared" si="61"/>
        <v>0</v>
      </c>
      <c r="H170" s="6">
        <f t="shared" si="61"/>
        <v>0</v>
      </c>
      <c r="I170" s="6">
        <f t="shared" si="61"/>
        <v>0</v>
      </c>
      <c r="J170" s="6">
        <f t="shared" si="61"/>
        <v>0</v>
      </c>
      <c r="K170" s="11"/>
      <c r="L170" s="11"/>
      <c r="M170" s="11"/>
      <c r="N170" s="11"/>
      <c r="O170" s="11"/>
      <c r="P170" s="11"/>
      <c r="Q170" s="11"/>
      <c r="R170" s="11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38"/>
      <c r="BU170" s="38"/>
      <c r="BV170" s="38"/>
      <c r="BW170" s="38"/>
      <c r="BX170" s="38"/>
    </row>
    <row r="171" spans="1:76" s="5" customFormat="1" ht="24.75" customHeight="1" x14ac:dyDescent="0.25">
      <c r="A171" s="77"/>
      <c r="B171" s="68"/>
      <c r="C171" s="27" t="s">
        <v>9</v>
      </c>
      <c r="D171" s="8">
        <f t="shared" si="55"/>
        <v>0</v>
      </c>
      <c r="E171" s="8">
        <f t="shared" ref="E171:J173" si="62">E176</f>
        <v>0</v>
      </c>
      <c r="F171" s="8">
        <f t="shared" si="62"/>
        <v>0</v>
      </c>
      <c r="G171" s="6">
        <f t="shared" si="62"/>
        <v>0</v>
      </c>
      <c r="H171" s="6">
        <f t="shared" si="62"/>
        <v>0</v>
      </c>
      <c r="I171" s="6">
        <f t="shared" si="62"/>
        <v>0</v>
      </c>
      <c r="J171" s="6">
        <f t="shared" si="62"/>
        <v>0</v>
      </c>
      <c r="K171" s="11"/>
      <c r="L171" s="11"/>
      <c r="M171" s="11"/>
      <c r="N171" s="11"/>
      <c r="O171" s="11"/>
      <c r="P171" s="11"/>
      <c r="Q171" s="11"/>
      <c r="R171" s="11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38"/>
      <c r="BU171" s="38"/>
      <c r="BV171" s="38"/>
      <c r="BW171" s="38"/>
      <c r="BX171" s="38"/>
    </row>
    <row r="172" spans="1:76" s="5" customFormat="1" ht="38.25" customHeight="1" x14ac:dyDescent="0.25">
      <c r="A172" s="77"/>
      <c r="B172" s="68"/>
      <c r="C172" s="27" t="s">
        <v>10</v>
      </c>
      <c r="D172" s="8">
        <f t="shared" si="55"/>
        <v>900</v>
      </c>
      <c r="E172" s="8">
        <f t="shared" si="62"/>
        <v>150</v>
      </c>
      <c r="F172" s="8">
        <f t="shared" si="62"/>
        <v>150</v>
      </c>
      <c r="G172" s="6">
        <f t="shared" si="62"/>
        <v>150</v>
      </c>
      <c r="H172" s="6">
        <f t="shared" si="62"/>
        <v>150</v>
      </c>
      <c r="I172" s="6">
        <f t="shared" si="62"/>
        <v>150</v>
      </c>
      <c r="J172" s="6">
        <f t="shared" si="62"/>
        <v>150</v>
      </c>
      <c r="K172" s="11"/>
      <c r="L172" s="11"/>
      <c r="M172" s="11"/>
      <c r="N172" s="11"/>
      <c r="O172" s="11"/>
      <c r="P172" s="11"/>
      <c r="Q172" s="11"/>
      <c r="R172" s="11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38"/>
      <c r="BU172" s="38"/>
      <c r="BV172" s="38"/>
      <c r="BW172" s="38"/>
      <c r="BX172" s="38"/>
    </row>
    <row r="173" spans="1:76" s="5" customFormat="1" ht="30" x14ac:dyDescent="0.25">
      <c r="A173" s="78"/>
      <c r="B173" s="69"/>
      <c r="C173" s="27" t="s">
        <v>11</v>
      </c>
      <c r="D173" s="8">
        <f t="shared" si="55"/>
        <v>0</v>
      </c>
      <c r="E173" s="8">
        <f t="shared" si="62"/>
        <v>0</v>
      </c>
      <c r="F173" s="8">
        <f t="shared" si="62"/>
        <v>0</v>
      </c>
      <c r="G173" s="6">
        <f t="shared" si="62"/>
        <v>0</v>
      </c>
      <c r="H173" s="6">
        <f t="shared" si="62"/>
        <v>0</v>
      </c>
      <c r="I173" s="6">
        <f t="shared" si="62"/>
        <v>0</v>
      </c>
      <c r="J173" s="6">
        <f t="shared" si="62"/>
        <v>0</v>
      </c>
      <c r="K173" s="11"/>
      <c r="L173" s="11"/>
      <c r="M173" s="11"/>
      <c r="N173" s="11"/>
      <c r="O173" s="11"/>
      <c r="P173" s="11"/>
      <c r="Q173" s="11"/>
      <c r="R173" s="11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38"/>
      <c r="BU173" s="38"/>
      <c r="BV173" s="38"/>
      <c r="BW173" s="38"/>
      <c r="BX173" s="38"/>
    </row>
    <row r="174" spans="1:76" s="5" customFormat="1" ht="22.5" customHeight="1" x14ac:dyDescent="0.25">
      <c r="A174" s="79" t="s">
        <v>38</v>
      </c>
      <c r="B174" s="67" t="s">
        <v>39</v>
      </c>
      <c r="C174" s="27" t="s">
        <v>7</v>
      </c>
      <c r="D174" s="8">
        <f t="shared" si="55"/>
        <v>900</v>
      </c>
      <c r="E174" s="8">
        <f t="shared" ref="E174:J174" si="63">E175+E176+E177+E178</f>
        <v>150</v>
      </c>
      <c r="F174" s="8">
        <f t="shared" si="63"/>
        <v>150</v>
      </c>
      <c r="G174" s="6">
        <f t="shared" si="63"/>
        <v>150</v>
      </c>
      <c r="H174" s="6">
        <f t="shared" si="63"/>
        <v>150</v>
      </c>
      <c r="I174" s="6">
        <f t="shared" si="63"/>
        <v>150</v>
      </c>
      <c r="J174" s="6">
        <f t="shared" si="63"/>
        <v>150</v>
      </c>
      <c r="K174" s="11"/>
      <c r="L174" s="11"/>
      <c r="M174" s="11"/>
      <c r="N174" s="11"/>
      <c r="O174" s="11"/>
      <c r="P174" s="11"/>
      <c r="Q174" s="11"/>
      <c r="R174" s="11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38"/>
      <c r="BU174" s="38"/>
      <c r="BV174" s="38"/>
      <c r="BW174" s="38"/>
      <c r="BX174" s="38"/>
    </row>
    <row r="175" spans="1:76" s="5" customFormat="1" ht="26.25" customHeight="1" x14ac:dyDescent="0.25">
      <c r="A175" s="77"/>
      <c r="B175" s="68"/>
      <c r="C175" s="27" t="s">
        <v>15</v>
      </c>
      <c r="D175" s="8">
        <f t="shared" si="55"/>
        <v>0</v>
      </c>
      <c r="E175" s="8"/>
      <c r="F175" s="8"/>
      <c r="G175" s="6"/>
      <c r="H175" s="6"/>
      <c r="I175" s="6"/>
      <c r="J175" s="6"/>
      <c r="K175" s="11"/>
      <c r="L175" s="11"/>
      <c r="M175" s="11"/>
      <c r="N175" s="11"/>
      <c r="O175" s="11"/>
      <c r="P175" s="11"/>
      <c r="Q175" s="11"/>
      <c r="R175" s="11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38"/>
      <c r="BU175" s="38"/>
      <c r="BV175" s="38"/>
      <c r="BW175" s="38"/>
      <c r="BX175" s="38"/>
    </row>
    <row r="176" spans="1:76" s="5" customFormat="1" ht="29.25" customHeight="1" x14ac:dyDescent="0.25">
      <c r="A176" s="77"/>
      <c r="B176" s="68"/>
      <c r="C176" s="27" t="s">
        <v>9</v>
      </c>
      <c r="D176" s="8">
        <f t="shared" si="55"/>
        <v>0</v>
      </c>
      <c r="E176" s="8"/>
      <c r="F176" s="8"/>
      <c r="G176" s="6"/>
      <c r="H176" s="6"/>
      <c r="I176" s="6"/>
      <c r="J176" s="6"/>
      <c r="K176" s="11"/>
      <c r="L176" s="11"/>
      <c r="M176" s="11"/>
      <c r="N176" s="11"/>
      <c r="O176" s="11"/>
      <c r="P176" s="11"/>
      <c r="Q176" s="11"/>
      <c r="R176" s="11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38"/>
      <c r="BU176" s="38"/>
      <c r="BV176" s="38"/>
      <c r="BW176" s="38"/>
      <c r="BX176" s="38"/>
    </row>
    <row r="177" spans="1:76" s="5" customFormat="1" ht="36" customHeight="1" x14ac:dyDescent="0.25">
      <c r="A177" s="77"/>
      <c r="B177" s="68"/>
      <c r="C177" s="27" t="s">
        <v>10</v>
      </c>
      <c r="D177" s="8">
        <f t="shared" si="55"/>
        <v>900</v>
      </c>
      <c r="E177" s="8">
        <v>150</v>
      </c>
      <c r="F177" s="8">
        <v>150</v>
      </c>
      <c r="G177" s="6">
        <v>150</v>
      </c>
      <c r="H177" s="6">
        <v>150</v>
      </c>
      <c r="I177" s="6">
        <v>150</v>
      </c>
      <c r="J177" s="6">
        <v>150</v>
      </c>
      <c r="K177" s="11"/>
      <c r="L177" s="11"/>
      <c r="M177" s="11"/>
      <c r="N177" s="11"/>
      <c r="O177" s="11"/>
      <c r="P177" s="11"/>
      <c r="Q177" s="11"/>
      <c r="R177" s="11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38"/>
      <c r="BU177" s="38"/>
      <c r="BV177" s="38"/>
      <c r="BW177" s="38"/>
      <c r="BX177" s="38"/>
    </row>
    <row r="178" spans="1:76" s="5" customFormat="1" ht="37.5" customHeight="1" x14ac:dyDescent="0.25">
      <c r="A178" s="78"/>
      <c r="B178" s="69"/>
      <c r="C178" s="27" t="s">
        <v>11</v>
      </c>
      <c r="D178" s="8">
        <f t="shared" si="55"/>
        <v>0</v>
      </c>
      <c r="E178" s="8"/>
      <c r="F178" s="56"/>
      <c r="G178" s="10"/>
      <c r="H178" s="10"/>
      <c r="I178" s="10"/>
      <c r="J178" s="10"/>
      <c r="K178" s="11"/>
      <c r="L178" s="11"/>
      <c r="M178" s="11"/>
      <c r="N178" s="11"/>
      <c r="O178" s="11"/>
      <c r="P178" s="11"/>
      <c r="Q178" s="11"/>
      <c r="R178" s="11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38"/>
      <c r="BU178" s="38"/>
      <c r="BV178" s="38"/>
      <c r="BW178" s="38"/>
      <c r="BX178" s="38"/>
    </row>
    <row r="179" spans="1:76" s="5" customFormat="1" ht="15.75" customHeight="1" x14ac:dyDescent="0.25">
      <c r="A179" s="79" t="s">
        <v>40</v>
      </c>
      <c r="B179" s="67" t="s">
        <v>41</v>
      </c>
      <c r="C179" s="27" t="s">
        <v>7</v>
      </c>
      <c r="D179" s="8">
        <f t="shared" si="55"/>
        <v>52597209.600000001</v>
      </c>
      <c r="E179" s="8">
        <f t="shared" ref="E179:J179" si="64">E180+E181+E182+E183</f>
        <v>8031049.2999999998</v>
      </c>
      <c r="F179" s="8">
        <f t="shared" si="64"/>
        <v>8362332.7000000002</v>
      </c>
      <c r="G179" s="6">
        <f t="shared" si="64"/>
        <v>8627850.5</v>
      </c>
      <c r="H179" s="6">
        <f t="shared" si="64"/>
        <v>8903116.8000000007</v>
      </c>
      <c r="I179" s="6">
        <f t="shared" si="64"/>
        <v>9188495.9000000004</v>
      </c>
      <c r="J179" s="6">
        <f t="shared" si="64"/>
        <v>9484364.4000000004</v>
      </c>
      <c r="K179" s="11"/>
      <c r="L179" s="11"/>
      <c r="M179" s="11"/>
      <c r="N179" s="11"/>
      <c r="O179" s="11"/>
      <c r="P179" s="11"/>
      <c r="Q179" s="11"/>
      <c r="R179" s="11"/>
      <c r="S179" s="18"/>
      <c r="T179" s="18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18"/>
      <c r="BR179" s="18"/>
      <c r="BS179" s="18"/>
      <c r="BT179" s="38"/>
      <c r="BU179" s="38"/>
      <c r="BV179" s="38"/>
      <c r="BW179" s="38"/>
      <c r="BX179" s="38"/>
    </row>
    <row r="180" spans="1:76" s="5" customFormat="1" ht="17.25" customHeight="1" x14ac:dyDescent="0.25">
      <c r="A180" s="77"/>
      <c r="B180" s="68"/>
      <c r="C180" s="27" t="s">
        <v>15</v>
      </c>
      <c r="D180" s="8">
        <f t="shared" si="55"/>
        <v>0</v>
      </c>
      <c r="E180" s="8">
        <f>E185+E190</f>
        <v>0</v>
      </c>
      <c r="F180" s="8">
        <f t="shared" ref="F180:J180" si="65">F185+F190</f>
        <v>0</v>
      </c>
      <c r="G180" s="6">
        <f t="shared" si="65"/>
        <v>0</v>
      </c>
      <c r="H180" s="6">
        <f t="shared" si="65"/>
        <v>0</v>
      </c>
      <c r="I180" s="6">
        <f t="shared" si="65"/>
        <v>0</v>
      </c>
      <c r="J180" s="6">
        <f t="shared" si="65"/>
        <v>0</v>
      </c>
      <c r="K180" s="11"/>
      <c r="L180" s="11"/>
      <c r="M180" s="11"/>
      <c r="N180" s="11"/>
      <c r="O180" s="11"/>
      <c r="P180" s="11"/>
      <c r="Q180" s="11"/>
      <c r="R180" s="11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39"/>
      <c r="BU180" s="39"/>
      <c r="BV180" s="39"/>
      <c r="BW180" s="39"/>
      <c r="BX180" s="38"/>
    </row>
    <row r="181" spans="1:76" s="5" customFormat="1" ht="15" customHeight="1" x14ac:dyDescent="0.25">
      <c r="A181" s="77"/>
      <c r="B181" s="68"/>
      <c r="C181" s="27" t="s">
        <v>9</v>
      </c>
      <c r="D181" s="8">
        <f t="shared" si="55"/>
        <v>28413640.199999999</v>
      </c>
      <c r="E181" s="8">
        <f t="shared" ref="E181:J183" si="66">E186+E191</f>
        <v>4226395.4000000004</v>
      </c>
      <c r="F181" s="8">
        <f t="shared" si="66"/>
        <v>4466322.8</v>
      </c>
      <c r="G181" s="6">
        <f t="shared" si="66"/>
        <v>4644610.5999999996</v>
      </c>
      <c r="H181" s="6">
        <f t="shared" si="66"/>
        <v>4830029.9000000004</v>
      </c>
      <c r="I181" s="6">
        <f t="shared" si="66"/>
        <v>5022866</v>
      </c>
      <c r="J181" s="6">
        <f t="shared" si="66"/>
        <v>5223415.5</v>
      </c>
      <c r="K181" s="11"/>
      <c r="L181" s="11"/>
      <c r="M181" s="11"/>
      <c r="N181" s="11"/>
      <c r="O181" s="11"/>
      <c r="P181" s="11"/>
      <c r="Q181" s="11"/>
      <c r="R181" s="11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39"/>
      <c r="BU181" s="39"/>
      <c r="BV181" s="39"/>
      <c r="BW181" s="39"/>
      <c r="BX181" s="38"/>
    </row>
    <row r="182" spans="1:76" s="5" customFormat="1" ht="33.75" customHeight="1" x14ac:dyDescent="0.25">
      <c r="A182" s="77"/>
      <c r="B182" s="68"/>
      <c r="C182" s="27" t="s">
        <v>10</v>
      </c>
      <c r="D182" s="8">
        <f t="shared" si="55"/>
        <v>18253572</v>
      </c>
      <c r="E182" s="8">
        <f t="shared" si="66"/>
        <v>2816321</v>
      </c>
      <c r="F182" s="8">
        <f t="shared" si="66"/>
        <v>2907677</v>
      </c>
      <c r="G182" s="6">
        <f t="shared" si="66"/>
        <v>2994907</v>
      </c>
      <c r="H182" s="6">
        <f t="shared" si="66"/>
        <v>3084754</v>
      </c>
      <c r="I182" s="6">
        <f t="shared" si="66"/>
        <v>3177297</v>
      </c>
      <c r="J182" s="6">
        <f t="shared" si="66"/>
        <v>3272616</v>
      </c>
      <c r="K182" s="11"/>
      <c r="L182" s="11"/>
      <c r="M182" s="11"/>
      <c r="N182" s="11"/>
      <c r="O182" s="11"/>
      <c r="P182" s="11"/>
      <c r="Q182" s="11"/>
      <c r="R182" s="11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39"/>
      <c r="BU182" s="39"/>
      <c r="BV182" s="39"/>
      <c r="BW182" s="39"/>
      <c r="BX182" s="38"/>
    </row>
    <row r="183" spans="1:76" s="5" customFormat="1" ht="36.75" customHeight="1" x14ac:dyDescent="0.25">
      <c r="A183" s="78"/>
      <c r="B183" s="69"/>
      <c r="C183" s="27" t="s">
        <v>11</v>
      </c>
      <c r="D183" s="8">
        <f t="shared" si="55"/>
        <v>5929997.4000000004</v>
      </c>
      <c r="E183" s="8">
        <f t="shared" si="66"/>
        <v>988332.9</v>
      </c>
      <c r="F183" s="8">
        <f t="shared" si="66"/>
        <v>988332.9</v>
      </c>
      <c r="G183" s="6">
        <f t="shared" si="66"/>
        <v>988332.9</v>
      </c>
      <c r="H183" s="6">
        <f t="shared" si="66"/>
        <v>988332.9</v>
      </c>
      <c r="I183" s="6">
        <f t="shared" si="66"/>
        <v>988332.9</v>
      </c>
      <c r="J183" s="6">
        <f t="shared" si="66"/>
        <v>988332.9</v>
      </c>
      <c r="K183" s="11"/>
      <c r="L183" s="11"/>
      <c r="M183" s="11"/>
      <c r="N183" s="11"/>
      <c r="O183" s="11"/>
      <c r="P183" s="11"/>
      <c r="Q183" s="11"/>
      <c r="R183" s="11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39"/>
      <c r="BU183" s="39"/>
      <c r="BV183" s="39"/>
      <c r="BW183" s="39"/>
      <c r="BX183" s="38"/>
    </row>
    <row r="184" spans="1:76" s="11" customFormat="1" ht="23.25" customHeight="1" x14ac:dyDescent="0.25">
      <c r="A184" s="79" t="s">
        <v>42</v>
      </c>
      <c r="B184" s="88" t="s">
        <v>43</v>
      </c>
      <c r="C184" s="27" t="s">
        <v>7</v>
      </c>
      <c r="D184" s="8">
        <f t="shared" si="55"/>
        <v>52542790.299999997</v>
      </c>
      <c r="E184" s="8">
        <f t="shared" ref="E184:J184" si="67">E185+E186+E187+E188</f>
        <v>8022272</v>
      </c>
      <c r="F184" s="8">
        <f t="shared" si="67"/>
        <v>8353204.2999999998</v>
      </c>
      <c r="G184" s="6">
        <f t="shared" si="67"/>
        <v>8618722.0999999996</v>
      </c>
      <c r="H184" s="6">
        <f t="shared" si="67"/>
        <v>8893988.4000000004</v>
      </c>
      <c r="I184" s="6">
        <f t="shared" si="67"/>
        <v>9179367.5</v>
      </c>
      <c r="J184" s="6">
        <f t="shared" si="67"/>
        <v>9475236</v>
      </c>
      <c r="S184" s="18"/>
      <c r="T184" s="18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18"/>
    </row>
    <row r="185" spans="1:76" s="11" customFormat="1" ht="25.5" customHeight="1" x14ac:dyDescent="0.25">
      <c r="A185" s="77"/>
      <c r="B185" s="89"/>
      <c r="C185" s="27" t="s">
        <v>15</v>
      </c>
      <c r="D185" s="8">
        <f t="shared" si="55"/>
        <v>0</v>
      </c>
      <c r="E185" s="8"/>
      <c r="F185" s="27"/>
      <c r="G185" s="6"/>
      <c r="H185" s="6"/>
      <c r="I185" s="6"/>
      <c r="J185" s="6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</row>
    <row r="186" spans="1:76" s="11" customFormat="1" ht="19.5" customHeight="1" x14ac:dyDescent="0.25">
      <c r="A186" s="77"/>
      <c r="B186" s="89"/>
      <c r="C186" s="27" t="s">
        <v>9</v>
      </c>
      <c r="D186" s="8">
        <f t="shared" si="55"/>
        <v>28359220.899999999</v>
      </c>
      <c r="E186" s="57">
        <v>4217618.0999999996</v>
      </c>
      <c r="F186" s="57">
        <v>4457194.4000000004</v>
      </c>
      <c r="G186" s="6">
        <v>4635482.2</v>
      </c>
      <c r="H186" s="6">
        <v>4820901.5</v>
      </c>
      <c r="I186" s="6">
        <v>5013737.5999999996</v>
      </c>
      <c r="J186" s="6">
        <v>5214287.0999999996</v>
      </c>
      <c r="S186" s="48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</row>
    <row r="187" spans="1:76" s="11" customFormat="1" ht="36" customHeight="1" x14ac:dyDescent="0.25">
      <c r="A187" s="77"/>
      <c r="B187" s="89"/>
      <c r="C187" s="27" t="s">
        <v>10</v>
      </c>
      <c r="D187" s="8">
        <f t="shared" si="55"/>
        <v>18253572</v>
      </c>
      <c r="E187" s="57">
        <v>2816321</v>
      </c>
      <c r="F187" s="57">
        <v>2907677</v>
      </c>
      <c r="G187" s="6">
        <v>2994907</v>
      </c>
      <c r="H187" s="6">
        <v>3084754</v>
      </c>
      <c r="I187" s="6">
        <v>3177297</v>
      </c>
      <c r="J187" s="6">
        <v>3272616</v>
      </c>
      <c r="S187" s="49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</row>
    <row r="188" spans="1:76" s="11" customFormat="1" ht="49.5" customHeight="1" x14ac:dyDescent="0.25">
      <c r="A188" s="78"/>
      <c r="B188" s="90"/>
      <c r="C188" s="27" t="s">
        <v>11</v>
      </c>
      <c r="D188" s="8">
        <f t="shared" si="55"/>
        <v>5929997.4000000004</v>
      </c>
      <c r="E188" s="8">
        <v>988332.9</v>
      </c>
      <c r="F188" s="8">
        <v>988332.9</v>
      </c>
      <c r="G188" s="6">
        <v>988332.9</v>
      </c>
      <c r="H188" s="6">
        <v>988332.9</v>
      </c>
      <c r="I188" s="6">
        <v>988332.9</v>
      </c>
      <c r="J188" s="6">
        <v>988332.9</v>
      </c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</row>
    <row r="189" spans="1:76" s="5" customFormat="1" ht="25.5" customHeight="1" x14ac:dyDescent="0.25">
      <c r="A189" s="60" t="s">
        <v>44</v>
      </c>
      <c r="B189" s="74" t="s">
        <v>45</v>
      </c>
      <c r="C189" s="24" t="s">
        <v>7</v>
      </c>
      <c r="D189" s="6">
        <f t="shared" si="55"/>
        <v>54419.3</v>
      </c>
      <c r="E189" s="6">
        <f t="shared" ref="E189:J189" si="68">E190+E191+E192+E193</f>
        <v>8777.2999999999993</v>
      </c>
      <c r="F189" s="6">
        <f t="shared" si="68"/>
        <v>9128.4</v>
      </c>
      <c r="G189" s="6">
        <f t="shared" si="68"/>
        <v>9128.4</v>
      </c>
      <c r="H189" s="6">
        <f t="shared" si="68"/>
        <v>9128.4</v>
      </c>
      <c r="I189" s="6">
        <f t="shared" si="68"/>
        <v>9128.4</v>
      </c>
      <c r="J189" s="6">
        <f t="shared" si="68"/>
        <v>9128.4</v>
      </c>
      <c r="K189" s="11"/>
      <c r="L189" s="11"/>
      <c r="M189" s="11"/>
      <c r="N189" s="11"/>
      <c r="O189" s="11"/>
      <c r="P189" s="11"/>
      <c r="Q189" s="11"/>
      <c r="R189" s="11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38"/>
      <c r="BU189" s="38"/>
      <c r="BV189" s="38"/>
      <c r="BW189" s="38"/>
      <c r="BX189" s="38"/>
    </row>
    <row r="190" spans="1:76" s="5" customFormat="1" ht="29.25" customHeight="1" x14ac:dyDescent="0.25">
      <c r="A190" s="61"/>
      <c r="B190" s="75"/>
      <c r="C190" s="24" t="s">
        <v>15</v>
      </c>
      <c r="D190" s="6">
        <f t="shared" si="55"/>
        <v>0</v>
      </c>
      <c r="E190" s="6"/>
      <c r="F190" s="6"/>
      <c r="G190" s="6"/>
      <c r="H190" s="6"/>
      <c r="I190" s="6"/>
      <c r="J190" s="6"/>
      <c r="K190" s="11"/>
      <c r="L190" s="11"/>
      <c r="M190" s="11"/>
      <c r="N190" s="11"/>
      <c r="O190" s="11"/>
      <c r="P190" s="11"/>
      <c r="Q190" s="11"/>
      <c r="R190" s="11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38"/>
      <c r="BU190" s="38"/>
      <c r="BV190" s="38"/>
      <c r="BW190" s="38"/>
      <c r="BX190" s="38"/>
    </row>
    <row r="191" spans="1:76" s="5" customFormat="1" ht="18.75" customHeight="1" x14ac:dyDescent="0.25">
      <c r="A191" s="61"/>
      <c r="B191" s="75"/>
      <c r="C191" s="24" t="s">
        <v>9</v>
      </c>
      <c r="D191" s="6">
        <f t="shared" si="55"/>
        <v>54419.3</v>
      </c>
      <c r="E191" s="6">
        <v>8777.2999999999993</v>
      </c>
      <c r="F191" s="6">
        <v>9128.4</v>
      </c>
      <c r="G191" s="6">
        <v>9128.4</v>
      </c>
      <c r="H191" s="6">
        <v>9128.4</v>
      </c>
      <c r="I191" s="6">
        <v>9128.4</v>
      </c>
      <c r="J191" s="6">
        <v>9128.4</v>
      </c>
      <c r="K191" s="11"/>
      <c r="L191" s="11"/>
      <c r="M191" s="11"/>
      <c r="N191" s="11"/>
      <c r="O191" s="11"/>
      <c r="P191" s="11"/>
      <c r="Q191" s="11"/>
      <c r="R191" s="11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38"/>
      <c r="BU191" s="38"/>
      <c r="BV191" s="38"/>
      <c r="BW191" s="38"/>
      <c r="BX191" s="38"/>
    </row>
    <row r="192" spans="1:76" s="5" customFormat="1" ht="40.5" customHeight="1" x14ac:dyDescent="0.25">
      <c r="A192" s="61"/>
      <c r="B192" s="75"/>
      <c r="C192" s="24" t="s">
        <v>10</v>
      </c>
      <c r="D192" s="6">
        <f t="shared" si="55"/>
        <v>0</v>
      </c>
      <c r="E192" s="6"/>
      <c r="F192" s="6"/>
      <c r="G192" s="6"/>
      <c r="H192" s="6"/>
      <c r="I192" s="6"/>
      <c r="J192" s="6"/>
      <c r="K192" s="11"/>
      <c r="L192" s="11"/>
      <c r="M192" s="11"/>
      <c r="N192" s="11"/>
      <c r="O192" s="11"/>
      <c r="P192" s="11"/>
      <c r="Q192" s="11"/>
      <c r="R192" s="11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38"/>
      <c r="BU192" s="38"/>
      <c r="BV192" s="38"/>
      <c r="BW192" s="38"/>
      <c r="BX192" s="38"/>
    </row>
    <row r="193" spans="1:76" s="5" customFormat="1" ht="30" x14ac:dyDescent="0.25">
      <c r="A193" s="62"/>
      <c r="B193" s="76"/>
      <c r="C193" s="24" t="s">
        <v>11</v>
      </c>
      <c r="D193" s="6">
        <f t="shared" si="55"/>
        <v>0</v>
      </c>
      <c r="E193" s="6"/>
      <c r="F193" s="6"/>
      <c r="G193" s="6"/>
      <c r="H193" s="6"/>
      <c r="I193" s="6"/>
      <c r="J193" s="6"/>
      <c r="K193" s="11"/>
      <c r="L193" s="11"/>
      <c r="M193" s="11"/>
      <c r="N193" s="11"/>
      <c r="O193" s="11"/>
      <c r="P193" s="11"/>
      <c r="Q193" s="11"/>
      <c r="R193" s="11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38"/>
      <c r="BU193" s="38"/>
      <c r="BV193" s="38"/>
      <c r="BW193" s="38"/>
      <c r="BX193" s="38"/>
    </row>
    <row r="194" spans="1:76" s="5" customFormat="1" ht="22.5" customHeight="1" x14ac:dyDescent="0.25">
      <c r="A194" s="60" t="s">
        <v>161</v>
      </c>
      <c r="B194" s="74" t="s">
        <v>46</v>
      </c>
      <c r="C194" s="24" t="s">
        <v>7</v>
      </c>
      <c r="D194" s="6">
        <f t="shared" si="55"/>
        <v>18000</v>
      </c>
      <c r="E194" s="6">
        <f t="shared" ref="E194:J194" si="69">E195+E196+E197+E198</f>
        <v>3000</v>
      </c>
      <c r="F194" s="6">
        <f t="shared" si="69"/>
        <v>3000</v>
      </c>
      <c r="G194" s="6">
        <f t="shared" si="69"/>
        <v>3000</v>
      </c>
      <c r="H194" s="6">
        <f t="shared" si="69"/>
        <v>3000</v>
      </c>
      <c r="I194" s="6">
        <f t="shared" si="69"/>
        <v>3000</v>
      </c>
      <c r="J194" s="6">
        <f t="shared" si="69"/>
        <v>3000</v>
      </c>
      <c r="K194" s="11"/>
      <c r="L194" s="11"/>
      <c r="M194" s="11"/>
      <c r="N194" s="11"/>
      <c r="O194" s="11"/>
      <c r="P194" s="11"/>
      <c r="Q194" s="11"/>
      <c r="R194" s="11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38"/>
      <c r="BU194" s="38"/>
      <c r="BV194" s="38"/>
      <c r="BW194" s="38"/>
      <c r="BX194" s="38"/>
    </row>
    <row r="195" spans="1:76" s="5" customFormat="1" ht="24.75" customHeight="1" x14ac:dyDescent="0.25">
      <c r="A195" s="61"/>
      <c r="B195" s="75"/>
      <c r="C195" s="24" t="s">
        <v>15</v>
      </c>
      <c r="D195" s="6">
        <f t="shared" si="55"/>
        <v>0</v>
      </c>
      <c r="E195" s="6"/>
      <c r="F195" s="6"/>
      <c r="G195" s="6"/>
      <c r="H195" s="6"/>
      <c r="I195" s="6"/>
      <c r="J195" s="6"/>
      <c r="K195" s="11"/>
      <c r="L195" s="11"/>
      <c r="M195" s="11"/>
      <c r="N195" s="11"/>
      <c r="O195" s="11"/>
      <c r="P195" s="11"/>
      <c r="Q195" s="11"/>
      <c r="R195" s="11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38"/>
      <c r="BU195" s="38"/>
      <c r="BV195" s="38"/>
      <c r="BW195" s="38"/>
      <c r="BX195" s="38"/>
    </row>
    <row r="196" spans="1:76" s="5" customFormat="1" ht="33" customHeight="1" x14ac:dyDescent="0.25">
      <c r="A196" s="61"/>
      <c r="B196" s="75"/>
      <c r="C196" s="24" t="s">
        <v>9</v>
      </c>
      <c r="D196" s="6">
        <f t="shared" si="55"/>
        <v>18000</v>
      </c>
      <c r="E196" s="6">
        <v>3000</v>
      </c>
      <c r="F196" s="6">
        <v>3000</v>
      </c>
      <c r="G196" s="6">
        <v>3000</v>
      </c>
      <c r="H196" s="6">
        <v>3000</v>
      </c>
      <c r="I196" s="6">
        <v>3000</v>
      </c>
      <c r="J196" s="6">
        <v>3000</v>
      </c>
      <c r="K196" s="11"/>
      <c r="L196" s="11"/>
      <c r="M196" s="11"/>
      <c r="N196" s="11"/>
      <c r="O196" s="11"/>
      <c r="P196" s="11"/>
      <c r="Q196" s="11"/>
      <c r="R196" s="11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38"/>
      <c r="BU196" s="38"/>
      <c r="BV196" s="38"/>
      <c r="BW196" s="38"/>
      <c r="BX196" s="38"/>
    </row>
    <row r="197" spans="1:76" s="5" customFormat="1" ht="45.75" customHeight="1" x14ac:dyDescent="0.25">
      <c r="A197" s="61"/>
      <c r="B197" s="75"/>
      <c r="C197" s="24" t="s">
        <v>10</v>
      </c>
      <c r="D197" s="6">
        <f t="shared" si="55"/>
        <v>0</v>
      </c>
      <c r="E197" s="6"/>
      <c r="F197" s="6"/>
      <c r="G197" s="6"/>
      <c r="H197" s="6"/>
      <c r="I197" s="6"/>
      <c r="J197" s="6"/>
      <c r="K197" s="11"/>
      <c r="L197" s="11"/>
      <c r="M197" s="11"/>
      <c r="N197" s="11"/>
      <c r="O197" s="11"/>
      <c r="P197" s="11"/>
      <c r="Q197" s="11"/>
      <c r="R197" s="11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38"/>
      <c r="BU197" s="38"/>
      <c r="BV197" s="38"/>
      <c r="BW197" s="38"/>
      <c r="BX197" s="38"/>
    </row>
    <row r="198" spans="1:76" s="5" customFormat="1" ht="30" x14ac:dyDescent="0.25">
      <c r="A198" s="62"/>
      <c r="B198" s="76"/>
      <c r="C198" s="24" t="s">
        <v>11</v>
      </c>
      <c r="D198" s="6">
        <f t="shared" si="55"/>
        <v>0</v>
      </c>
      <c r="E198" s="6"/>
      <c r="F198" s="6"/>
      <c r="G198" s="6"/>
      <c r="H198" s="6"/>
      <c r="I198" s="6"/>
      <c r="J198" s="6"/>
      <c r="K198" s="11"/>
      <c r="L198" s="11"/>
      <c r="M198" s="11"/>
      <c r="N198" s="11"/>
      <c r="O198" s="11"/>
      <c r="P198" s="11"/>
      <c r="Q198" s="11"/>
      <c r="R198" s="11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38"/>
      <c r="BU198" s="38"/>
      <c r="BV198" s="38"/>
      <c r="BW198" s="38"/>
      <c r="BX198" s="38"/>
    </row>
    <row r="199" spans="1:76" s="5" customFormat="1" ht="24.75" customHeight="1" x14ac:dyDescent="0.25">
      <c r="A199" s="63" t="s">
        <v>47</v>
      </c>
      <c r="B199" s="74" t="s">
        <v>48</v>
      </c>
      <c r="C199" s="24" t="s">
        <v>7</v>
      </c>
      <c r="D199" s="6">
        <f t="shared" si="55"/>
        <v>94838281.930000007</v>
      </c>
      <c r="E199" s="6">
        <f t="shared" ref="E199:J199" si="70">E200+E201+E202+E203</f>
        <v>14584706.310000001</v>
      </c>
      <c r="F199" s="8">
        <f t="shared" si="70"/>
        <v>14638909.26</v>
      </c>
      <c r="G199" s="6">
        <f t="shared" si="70"/>
        <v>13514992.84</v>
      </c>
      <c r="H199" s="6">
        <f t="shared" si="70"/>
        <v>14123407.35</v>
      </c>
      <c r="I199" s="6">
        <f t="shared" si="70"/>
        <v>18414908.129999999</v>
      </c>
      <c r="J199" s="6">
        <f t="shared" si="70"/>
        <v>19561358.039999999</v>
      </c>
      <c r="K199" s="18"/>
      <c r="L199" s="19"/>
      <c r="M199" s="19">
        <v>2025</v>
      </c>
      <c r="N199" s="19">
        <v>2026</v>
      </c>
      <c r="O199" s="19">
        <v>2027</v>
      </c>
      <c r="P199" s="19">
        <v>2028</v>
      </c>
      <c r="Q199" s="19">
        <v>2029</v>
      </c>
      <c r="R199" s="33">
        <v>2030</v>
      </c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22"/>
      <c r="BQ199" s="22"/>
      <c r="BR199" s="18"/>
      <c r="BS199" s="18"/>
      <c r="BT199" s="38"/>
      <c r="BU199" s="38"/>
      <c r="BV199" s="38"/>
      <c r="BW199" s="38"/>
      <c r="BX199" s="38"/>
    </row>
    <row r="200" spans="1:76" s="5" customFormat="1" ht="23.25" customHeight="1" x14ac:dyDescent="0.25">
      <c r="A200" s="64"/>
      <c r="B200" s="75"/>
      <c r="C200" s="24" t="s">
        <v>15</v>
      </c>
      <c r="D200" s="6">
        <f t="shared" si="55"/>
        <v>5776860.5800000001</v>
      </c>
      <c r="E200" s="6">
        <f>E206+E231+E341+E351+E361+E401+E406+E421</f>
        <v>1092207.3799999999</v>
      </c>
      <c r="F200" s="6">
        <f t="shared" ref="F200:J200" si="71">F206+F231+F341+F351+F361+F401+F406+F421</f>
        <v>806929.58</v>
      </c>
      <c r="G200" s="6">
        <f t="shared" si="71"/>
        <v>811432.48</v>
      </c>
      <c r="H200" s="6">
        <f t="shared" si="71"/>
        <v>815980.48</v>
      </c>
      <c r="I200" s="6">
        <f t="shared" si="71"/>
        <v>1002573.48</v>
      </c>
      <c r="J200" s="6">
        <f t="shared" si="71"/>
        <v>1247737.18</v>
      </c>
      <c r="K200" s="18"/>
      <c r="L200" s="19" t="s">
        <v>135</v>
      </c>
      <c r="M200" s="20">
        <f>E208+E343+E353+E363+E403+E418</f>
        <v>3074623</v>
      </c>
      <c r="N200" s="20">
        <f t="shared" ref="N200:R200" si="72">F208+F343+F353+F363+F403</f>
        <v>3202721</v>
      </c>
      <c r="O200" s="20">
        <f t="shared" si="72"/>
        <v>3290248</v>
      </c>
      <c r="P200" s="20">
        <f t="shared" si="72"/>
        <v>3380388</v>
      </c>
      <c r="Q200" s="20">
        <f t="shared" si="72"/>
        <v>3473970</v>
      </c>
      <c r="R200" s="31">
        <f t="shared" si="72"/>
        <v>3570894</v>
      </c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22"/>
      <c r="BQ200" s="22"/>
      <c r="BR200" s="22"/>
      <c r="BS200" s="22"/>
      <c r="BT200" s="39"/>
      <c r="BU200" s="39"/>
      <c r="BV200" s="39"/>
      <c r="BW200" s="39"/>
      <c r="BX200" s="38"/>
    </row>
    <row r="201" spans="1:76" s="5" customFormat="1" ht="26.25" customHeight="1" x14ac:dyDescent="0.25">
      <c r="A201" s="64"/>
      <c r="B201" s="75"/>
      <c r="C201" s="24" t="s">
        <v>9</v>
      </c>
      <c r="D201" s="6">
        <f t="shared" si="55"/>
        <v>62121501.170000002</v>
      </c>
      <c r="E201" s="6">
        <f t="shared" ref="E201:J203" si="73">E207+E232+E342+E352+E362+E402+E407+E422</f>
        <v>9329173.6300000008</v>
      </c>
      <c r="F201" s="6">
        <f t="shared" si="73"/>
        <v>9588927.6799999997</v>
      </c>
      <c r="G201" s="6">
        <f t="shared" si="73"/>
        <v>8761541.6600000001</v>
      </c>
      <c r="H201" s="6">
        <f t="shared" si="73"/>
        <v>9219516.1999999993</v>
      </c>
      <c r="I201" s="6">
        <f t="shared" si="73"/>
        <v>12287689.02</v>
      </c>
      <c r="J201" s="6">
        <f t="shared" si="73"/>
        <v>12934652.98</v>
      </c>
      <c r="K201" s="18"/>
      <c r="L201" s="19" t="s">
        <v>134</v>
      </c>
      <c r="M201" s="20">
        <f>E233</f>
        <v>787878.3</v>
      </c>
      <c r="N201" s="20">
        <f t="shared" ref="N201:R201" si="74">F233</f>
        <v>739507</v>
      </c>
      <c r="O201" s="20">
        <f t="shared" si="74"/>
        <v>350946.7</v>
      </c>
      <c r="P201" s="20">
        <f t="shared" si="74"/>
        <v>406698.67</v>
      </c>
      <c r="Q201" s="20">
        <f t="shared" si="74"/>
        <v>1349851.63</v>
      </c>
      <c r="R201" s="31">
        <f t="shared" si="74"/>
        <v>1507249.88</v>
      </c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22"/>
      <c r="BQ201" s="22"/>
      <c r="BR201" s="22"/>
      <c r="BS201" s="22"/>
      <c r="BT201" s="39"/>
      <c r="BU201" s="39"/>
      <c r="BV201" s="39"/>
      <c r="BW201" s="39"/>
      <c r="BX201" s="38"/>
    </row>
    <row r="202" spans="1:76" s="5" customFormat="1" ht="40.5" customHeight="1" x14ac:dyDescent="0.25">
      <c r="A202" s="64"/>
      <c r="B202" s="75"/>
      <c r="C202" s="24" t="s">
        <v>10</v>
      </c>
      <c r="D202" s="6">
        <f t="shared" si="55"/>
        <v>25340824.18</v>
      </c>
      <c r="E202" s="6">
        <f t="shared" si="73"/>
        <v>3896809.3</v>
      </c>
      <c r="F202" s="6">
        <f t="shared" si="73"/>
        <v>3976536</v>
      </c>
      <c r="G202" s="6">
        <f t="shared" si="73"/>
        <v>3675502.7</v>
      </c>
      <c r="H202" s="6">
        <f t="shared" si="73"/>
        <v>3821394.67</v>
      </c>
      <c r="I202" s="6">
        <f t="shared" si="73"/>
        <v>4858129.63</v>
      </c>
      <c r="J202" s="6">
        <f t="shared" si="73"/>
        <v>5112451.88</v>
      </c>
      <c r="K202" s="18"/>
      <c r="L202" s="19" t="s">
        <v>187</v>
      </c>
      <c r="M202" s="20">
        <v>34308</v>
      </c>
      <c r="N202" s="20">
        <v>34308</v>
      </c>
      <c r="O202" s="20">
        <v>34308</v>
      </c>
      <c r="P202" s="20">
        <v>34308</v>
      </c>
      <c r="Q202" s="20">
        <v>34308</v>
      </c>
      <c r="R202" s="31">
        <v>34308</v>
      </c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22"/>
      <c r="BQ202" s="22"/>
      <c r="BR202" s="22"/>
      <c r="BS202" s="22"/>
      <c r="BT202" s="39"/>
      <c r="BU202" s="39"/>
      <c r="BV202" s="39"/>
      <c r="BW202" s="39"/>
      <c r="BX202" s="38"/>
    </row>
    <row r="203" spans="1:76" s="5" customFormat="1" ht="30" x14ac:dyDescent="0.25">
      <c r="A203" s="65"/>
      <c r="B203" s="76"/>
      <c r="C203" s="24" t="s">
        <v>11</v>
      </c>
      <c r="D203" s="6">
        <f t="shared" si="55"/>
        <v>1599096</v>
      </c>
      <c r="E203" s="6">
        <f t="shared" si="73"/>
        <v>266516</v>
      </c>
      <c r="F203" s="6">
        <f t="shared" si="73"/>
        <v>266516</v>
      </c>
      <c r="G203" s="6">
        <f t="shared" si="73"/>
        <v>266516</v>
      </c>
      <c r="H203" s="6">
        <f t="shared" si="73"/>
        <v>266516</v>
      </c>
      <c r="I203" s="6">
        <f t="shared" si="73"/>
        <v>266516</v>
      </c>
      <c r="J203" s="6">
        <f t="shared" si="73"/>
        <v>266516</v>
      </c>
      <c r="K203" s="18"/>
      <c r="L203" s="19"/>
      <c r="M203" s="21">
        <f>SUM(M200:M202)</f>
        <v>3896809.3</v>
      </c>
      <c r="N203" s="21">
        <f t="shared" ref="N203:R203" si="75">SUM(N200:N202)</f>
        <v>3976536</v>
      </c>
      <c r="O203" s="21">
        <f t="shared" si="75"/>
        <v>3675502.7</v>
      </c>
      <c r="P203" s="21">
        <f t="shared" si="75"/>
        <v>3821394.67</v>
      </c>
      <c r="Q203" s="21">
        <f t="shared" si="75"/>
        <v>4858129.63</v>
      </c>
      <c r="R203" s="21">
        <f t="shared" si="75"/>
        <v>5112451.88</v>
      </c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22"/>
      <c r="BQ203" s="22"/>
      <c r="BR203" s="22"/>
      <c r="BS203" s="22"/>
      <c r="BT203" s="39"/>
      <c r="BU203" s="39"/>
      <c r="BV203" s="39"/>
      <c r="BW203" s="39"/>
      <c r="BX203" s="38"/>
    </row>
    <row r="204" spans="1:76" s="5" customFormat="1" x14ac:dyDescent="0.25">
      <c r="A204" s="25" t="s">
        <v>12</v>
      </c>
      <c r="B204" s="24"/>
      <c r="C204" s="24"/>
      <c r="D204" s="6">
        <f t="shared" si="55"/>
        <v>0</v>
      </c>
      <c r="E204" s="6"/>
      <c r="F204" s="6"/>
      <c r="G204" s="6"/>
      <c r="H204" s="6"/>
      <c r="I204" s="6"/>
      <c r="J204" s="6"/>
      <c r="K204" s="18"/>
      <c r="L204" s="18"/>
      <c r="M204" s="22">
        <f>M203-E202</f>
        <v>0</v>
      </c>
      <c r="N204" s="22">
        <f t="shared" ref="N204:R204" si="76">N203-F202</f>
        <v>0</v>
      </c>
      <c r="O204" s="22">
        <f t="shared" si="76"/>
        <v>0</v>
      </c>
      <c r="P204" s="22">
        <f t="shared" si="76"/>
        <v>0</v>
      </c>
      <c r="Q204" s="22">
        <f t="shared" si="76"/>
        <v>0</v>
      </c>
      <c r="R204" s="22">
        <f t="shared" si="76"/>
        <v>0</v>
      </c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22"/>
      <c r="BQ204" s="22"/>
      <c r="BR204" s="22"/>
      <c r="BS204" s="22"/>
      <c r="BT204" s="39"/>
      <c r="BU204" s="39"/>
      <c r="BV204" s="39"/>
      <c r="BW204" s="39"/>
      <c r="BX204" s="38"/>
    </row>
    <row r="205" spans="1:76" s="5" customFormat="1" ht="22.5" customHeight="1" x14ac:dyDescent="0.25">
      <c r="A205" s="60" t="s">
        <v>49</v>
      </c>
      <c r="B205" s="74" t="s">
        <v>50</v>
      </c>
      <c r="C205" s="24" t="s">
        <v>7</v>
      </c>
      <c r="D205" s="6">
        <f t="shared" si="55"/>
        <v>6727954.5199999996</v>
      </c>
      <c r="E205" s="6">
        <f t="shared" ref="E205:J205" si="77">E206+E207+E208+E209</f>
        <v>1109291.3</v>
      </c>
      <c r="F205" s="6">
        <f t="shared" si="77"/>
        <v>1103445.22</v>
      </c>
      <c r="G205" s="6">
        <f t="shared" si="77"/>
        <v>1112646.5</v>
      </c>
      <c r="H205" s="6">
        <f t="shared" si="77"/>
        <v>1122129.5</v>
      </c>
      <c r="I205" s="6">
        <f t="shared" si="77"/>
        <v>1133970.5</v>
      </c>
      <c r="J205" s="6">
        <f t="shared" si="77"/>
        <v>1146471.5</v>
      </c>
      <c r="K205" s="18"/>
      <c r="L205" s="18"/>
      <c r="M205" s="18"/>
      <c r="N205" s="18"/>
      <c r="O205" s="18"/>
      <c r="P205" s="18"/>
      <c r="Q205" s="18"/>
      <c r="R205" s="11"/>
      <c r="S205" s="18"/>
      <c r="T205" s="18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18"/>
      <c r="BN205" s="18"/>
      <c r="BO205" s="18"/>
      <c r="BP205" s="18"/>
      <c r="BQ205" s="18"/>
      <c r="BR205" s="18"/>
      <c r="BS205" s="18"/>
      <c r="BT205" s="38"/>
      <c r="BU205" s="38"/>
      <c r="BV205" s="38"/>
      <c r="BW205" s="38"/>
      <c r="BX205" s="38"/>
    </row>
    <row r="206" spans="1:76" s="5" customFormat="1" x14ac:dyDescent="0.25">
      <c r="A206" s="61"/>
      <c r="B206" s="75"/>
      <c r="C206" s="24" t="s">
        <v>15</v>
      </c>
      <c r="D206" s="6">
        <f t="shared" si="55"/>
        <v>2790907.2</v>
      </c>
      <c r="E206" s="6">
        <f>E211+E216+E221+E226</f>
        <v>493966.1</v>
      </c>
      <c r="F206" s="6">
        <f t="shared" ref="F206:J206" si="78">F211+F216+F221+F226</f>
        <v>450292.1</v>
      </c>
      <c r="G206" s="6">
        <f t="shared" si="78"/>
        <v>454795</v>
      </c>
      <c r="H206" s="6">
        <f t="shared" si="78"/>
        <v>459343</v>
      </c>
      <c r="I206" s="6">
        <f t="shared" si="78"/>
        <v>463936</v>
      </c>
      <c r="J206" s="6">
        <f t="shared" si="78"/>
        <v>468575</v>
      </c>
      <c r="K206" s="18"/>
      <c r="L206" s="18"/>
      <c r="M206" s="22"/>
      <c r="N206" s="22"/>
      <c r="O206" s="22"/>
      <c r="P206" s="22"/>
      <c r="Q206" s="22"/>
      <c r="R206" s="22"/>
      <c r="S206" s="18"/>
      <c r="T206" s="18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18"/>
      <c r="BN206" s="18"/>
      <c r="BO206" s="18"/>
      <c r="BP206" s="22"/>
      <c r="BQ206" s="22"/>
      <c r="BR206" s="22"/>
      <c r="BS206" s="22"/>
      <c r="BT206" s="39"/>
      <c r="BU206" s="39"/>
      <c r="BV206" s="39"/>
      <c r="BW206" s="39"/>
      <c r="BX206" s="38"/>
    </row>
    <row r="207" spans="1:76" s="5" customFormat="1" x14ac:dyDescent="0.25">
      <c r="A207" s="61"/>
      <c r="B207" s="75"/>
      <c r="C207" s="24" t="s">
        <v>9</v>
      </c>
      <c r="D207" s="6">
        <f t="shared" si="55"/>
        <v>2124503.3199999998</v>
      </c>
      <c r="E207" s="6">
        <f t="shared" ref="E207:J209" si="79">E212+E217+E222+E227</f>
        <v>325392.7</v>
      </c>
      <c r="F207" s="6">
        <f t="shared" si="79"/>
        <v>354508.62</v>
      </c>
      <c r="G207" s="6">
        <f t="shared" si="79"/>
        <v>356618</v>
      </c>
      <c r="H207" s="6">
        <f t="shared" si="79"/>
        <v>358897</v>
      </c>
      <c r="I207" s="6">
        <f t="shared" si="79"/>
        <v>362670</v>
      </c>
      <c r="J207" s="6">
        <f t="shared" si="79"/>
        <v>366417</v>
      </c>
      <c r="K207" s="18"/>
      <c r="L207" s="22"/>
      <c r="M207" s="22"/>
      <c r="N207" s="22"/>
      <c r="O207" s="22"/>
      <c r="P207" s="22"/>
      <c r="Q207" s="22"/>
      <c r="R207" s="22"/>
      <c r="S207" s="18"/>
      <c r="T207" s="18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18"/>
      <c r="BN207" s="18"/>
      <c r="BO207" s="18"/>
      <c r="BP207" s="22"/>
      <c r="BQ207" s="22"/>
      <c r="BR207" s="22"/>
      <c r="BS207" s="22"/>
      <c r="BT207" s="39"/>
      <c r="BU207" s="39"/>
      <c r="BV207" s="39"/>
      <c r="BW207" s="39"/>
      <c r="BX207" s="39"/>
    </row>
    <row r="208" spans="1:76" s="5" customFormat="1" ht="30" x14ac:dyDescent="0.25">
      <c r="A208" s="61"/>
      <c r="B208" s="75"/>
      <c r="C208" s="24" t="s">
        <v>10</v>
      </c>
      <c r="D208" s="6">
        <f t="shared" si="55"/>
        <v>1574089</v>
      </c>
      <c r="E208" s="6">
        <f t="shared" si="79"/>
        <v>250190</v>
      </c>
      <c r="F208" s="6">
        <f t="shared" si="79"/>
        <v>258902</v>
      </c>
      <c r="G208" s="6">
        <f t="shared" si="79"/>
        <v>261491</v>
      </c>
      <c r="H208" s="6">
        <f t="shared" si="79"/>
        <v>264147</v>
      </c>
      <c r="I208" s="6">
        <f t="shared" si="79"/>
        <v>267622</v>
      </c>
      <c r="J208" s="6">
        <f t="shared" si="79"/>
        <v>271737</v>
      </c>
      <c r="K208" s="18"/>
      <c r="L208" s="22"/>
      <c r="M208" s="22"/>
      <c r="N208" s="22"/>
      <c r="O208" s="22"/>
      <c r="P208" s="22"/>
      <c r="Q208" s="22"/>
      <c r="R208" s="22"/>
      <c r="S208" s="18"/>
      <c r="T208" s="18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18"/>
      <c r="BN208" s="18"/>
      <c r="BO208" s="18"/>
      <c r="BP208" s="22"/>
      <c r="BQ208" s="22"/>
      <c r="BR208" s="22"/>
      <c r="BS208" s="22"/>
      <c r="BT208" s="39"/>
      <c r="BU208" s="39"/>
      <c r="BV208" s="39"/>
      <c r="BW208" s="39"/>
      <c r="BX208" s="39"/>
    </row>
    <row r="209" spans="1:76" s="5" customFormat="1" ht="30" x14ac:dyDescent="0.25">
      <c r="A209" s="62"/>
      <c r="B209" s="76"/>
      <c r="C209" s="24" t="s">
        <v>11</v>
      </c>
      <c r="D209" s="6">
        <f t="shared" si="55"/>
        <v>238455</v>
      </c>
      <c r="E209" s="6">
        <f t="shared" si="79"/>
        <v>39742.5</v>
      </c>
      <c r="F209" s="6">
        <f t="shared" si="79"/>
        <v>39742.5</v>
      </c>
      <c r="G209" s="6">
        <f t="shared" si="79"/>
        <v>39742.5</v>
      </c>
      <c r="H209" s="6">
        <f t="shared" si="79"/>
        <v>39742.5</v>
      </c>
      <c r="I209" s="6">
        <f t="shared" si="79"/>
        <v>39742.5</v>
      </c>
      <c r="J209" s="6">
        <f t="shared" si="79"/>
        <v>39742.5</v>
      </c>
      <c r="K209" s="18"/>
      <c r="L209" s="22"/>
      <c r="M209" s="22"/>
      <c r="N209" s="22"/>
      <c r="O209" s="22"/>
      <c r="P209" s="22"/>
      <c r="Q209" s="22"/>
      <c r="R209" s="22"/>
      <c r="S209" s="18"/>
      <c r="T209" s="18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18"/>
      <c r="BN209" s="18"/>
      <c r="BO209" s="18"/>
      <c r="BP209" s="22"/>
      <c r="BQ209" s="22"/>
      <c r="BR209" s="22"/>
      <c r="BS209" s="22"/>
      <c r="BT209" s="39"/>
      <c r="BU209" s="39"/>
      <c r="BV209" s="39"/>
      <c r="BW209" s="39"/>
      <c r="BX209" s="38"/>
    </row>
    <row r="210" spans="1:76" s="5" customFormat="1" ht="25.5" customHeight="1" x14ac:dyDescent="0.25">
      <c r="A210" s="60" t="s">
        <v>51</v>
      </c>
      <c r="B210" s="74" t="s">
        <v>153</v>
      </c>
      <c r="C210" s="24" t="s">
        <v>7</v>
      </c>
      <c r="D210" s="6">
        <f t="shared" si="55"/>
        <v>2101307</v>
      </c>
      <c r="E210" s="6">
        <f t="shared" ref="E210:J210" si="80">E211+E212+E213+E214</f>
        <v>342735</v>
      </c>
      <c r="F210" s="6">
        <f t="shared" si="80"/>
        <v>348095</v>
      </c>
      <c r="G210" s="6">
        <f t="shared" si="80"/>
        <v>349887</v>
      </c>
      <c r="H210" s="6">
        <f t="shared" si="80"/>
        <v>351696</v>
      </c>
      <c r="I210" s="6">
        <f t="shared" si="80"/>
        <v>353524</v>
      </c>
      <c r="J210" s="6">
        <f t="shared" si="80"/>
        <v>355370</v>
      </c>
      <c r="K210" s="11"/>
      <c r="L210" s="11"/>
      <c r="M210" s="16"/>
      <c r="N210" s="16"/>
      <c r="O210" s="16"/>
      <c r="P210" s="16"/>
      <c r="Q210" s="16"/>
      <c r="R210" s="16"/>
      <c r="S210" s="18"/>
      <c r="T210" s="18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18"/>
      <c r="BL210" s="18"/>
      <c r="BM210" s="18"/>
      <c r="BN210" s="18"/>
      <c r="BO210" s="18"/>
      <c r="BP210" s="22"/>
      <c r="BQ210" s="22"/>
      <c r="BR210" s="22"/>
      <c r="BS210" s="22"/>
      <c r="BT210" s="39"/>
      <c r="BU210" s="39"/>
      <c r="BV210" s="39"/>
      <c r="BW210" s="39"/>
      <c r="BX210" s="38"/>
    </row>
    <row r="211" spans="1:76" s="5" customFormat="1" ht="21" customHeight="1" x14ac:dyDescent="0.25">
      <c r="A211" s="61"/>
      <c r="B211" s="75"/>
      <c r="C211" s="24" t="s">
        <v>15</v>
      </c>
      <c r="D211" s="6">
        <f t="shared" si="55"/>
        <v>0</v>
      </c>
      <c r="E211" s="6"/>
      <c r="F211" s="6"/>
      <c r="G211" s="6"/>
      <c r="H211" s="6"/>
      <c r="I211" s="6"/>
      <c r="J211" s="6"/>
      <c r="K211" s="11"/>
      <c r="L211" s="11"/>
      <c r="M211" s="16"/>
      <c r="N211" s="11"/>
      <c r="O211" s="11"/>
      <c r="P211" s="11"/>
      <c r="Q211" s="11"/>
      <c r="R211" s="11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38"/>
      <c r="BU211" s="38"/>
      <c r="BV211" s="38"/>
      <c r="BW211" s="38"/>
      <c r="BX211" s="38"/>
    </row>
    <row r="212" spans="1:76" s="5" customFormat="1" ht="31.5" customHeight="1" x14ac:dyDescent="0.25">
      <c r="A212" s="61"/>
      <c r="B212" s="75"/>
      <c r="C212" s="24" t="s">
        <v>9</v>
      </c>
      <c r="D212" s="6">
        <f t="shared" si="55"/>
        <v>861600</v>
      </c>
      <c r="E212" s="6">
        <v>143600</v>
      </c>
      <c r="F212" s="6">
        <v>143600</v>
      </c>
      <c r="G212" s="6">
        <v>143600</v>
      </c>
      <c r="H212" s="6">
        <v>143600</v>
      </c>
      <c r="I212" s="6">
        <v>143600</v>
      </c>
      <c r="J212" s="6">
        <v>143600</v>
      </c>
      <c r="K212" s="11"/>
      <c r="L212" s="11"/>
      <c r="M212" s="11"/>
      <c r="N212" s="11"/>
      <c r="O212" s="11"/>
      <c r="P212" s="11"/>
      <c r="Q212" s="11"/>
      <c r="R212" s="11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38"/>
      <c r="BU212" s="38"/>
      <c r="BV212" s="38"/>
      <c r="BW212" s="38"/>
      <c r="BX212" s="38"/>
    </row>
    <row r="213" spans="1:76" s="5" customFormat="1" ht="27.75" customHeight="1" x14ac:dyDescent="0.25">
      <c r="A213" s="61"/>
      <c r="B213" s="75"/>
      <c r="C213" s="24" t="s">
        <v>10</v>
      </c>
      <c r="D213" s="6">
        <f t="shared" si="55"/>
        <v>1087655</v>
      </c>
      <c r="E213" s="6">
        <v>173793</v>
      </c>
      <c r="F213" s="6">
        <v>179153</v>
      </c>
      <c r="G213" s="29">
        <v>180945</v>
      </c>
      <c r="H213" s="29">
        <v>182754</v>
      </c>
      <c r="I213" s="29">
        <v>184582</v>
      </c>
      <c r="J213" s="29">
        <v>186428</v>
      </c>
      <c r="K213" s="11"/>
      <c r="L213" s="11"/>
      <c r="M213" s="11"/>
      <c r="N213" s="11"/>
      <c r="O213" s="11"/>
      <c r="P213" s="11"/>
      <c r="Q213" s="11"/>
      <c r="R213" s="11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18"/>
      <c r="BN213" s="18"/>
      <c r="BO213" s="18"/>
      <c r="BP213" s="18"/>
      <c r="BQ213" s="18"/>
      <c r="BR213" s="22"/>
      <c r="BS213" s="22"/>
      <c r="BT213" s="39"/>
      <c r="BU213" s="39"/>
      <c r="BV213" s="39"/>
      <c r="BW213" s="40"/>
      <c r="BX213" s="39"/>
    </row>
    <row r="214" spans="1:76" s="5" customFormat="1" ht="35.25" customHeight="1" x14ac:dyDescent="0.25">
      <c r="A214" s="62"/>
      <c r="B214" s="76"/>
      <c r="C214" s="24" t="s">
        <v>11</v>
      </c>
      <c r="D214" s="6">
        <f t="shared" si="55"/>
        <v>152052</v>
      </c>
      <c r="E214" s="6">
        <v>25342</v>
      </c>
      <c r="F214" s="6">
        <v>25342</v>
      </c>
      <c r="G214" s="6">
        <v>25342</v>
      </c>
      <c r="H214" s="6">
        <v>25342</v>
      </c>
      <c r="I214" s="6">
        <v>25342</v>
      </c>
      <c r="J214" s="6">
        <v>25342</v>
      </c>
      <c r="K214" s="11"/>
      <c r="L214" s="11"/>
      <c r="M214" s="11"/>
      <c r="N214" s="11"/>
      <c r="O214" s="11"/>
      <c r="P214" s="11"/>
      <c r="Q214" s="11"/>
      <c r="R214" s="11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41"/>
      <c r="BS214" s="41"/>
      <c r="BT214" s="40"/>
      <c r="BU214" s="40"/>
      <c r="BV214" s="40"/>
      <c r="BW214" s="40"/>
      <c r="BX214" s="40"/>
    </row>
    <row r="215" spans="1:76" s="5" customFormat="1" ht="24.75" customHeight="1" x14ac:dyDescent="0.25">
      <c r="A215" s="79" t="s">
        <v>52</v>
      </c>
      <c r="B215" s="67" t="s">
        <v>53</v>
      </c>
      <c r="C215" s="24" t="s">
        <v>7</v>
      </c>
      <c r="D215" s="6">
        <f t="shared" si="55"/>
        <v>190262.7</v>
      </c>
      <c r="E215" s="6">
        <f t="shared" ref="E215:J215" si="81">E216+E217+E218+E219</f>
        <v>30404.400000000001</v>
      </c>
      <c r="F215" s="6">
        <f t="shared" si="81"/>
        <v>31118.3</v>
      </c>
      <c r="G215" s="6">
        <f t="shared" si="81"/>
        <v>31285.5</v>
      </c>
      <c r="H215" s="6">
        <f t="shared" si="81"/>
        <v>31644.5</v>
      </c>
      <c r="I215" s="6">
        <f t="shared" si="81"/>
        <v>32711.5</v>
      </c>
      <c r="J215" s="6">
        <f t="shared" si="81"/>
        <v>33098.5</v>
      </c>
      <c r="K215" s="11"/>
      <c r="L215" s="11"/>
      <c r="M215" s="11"/>
      <c r="N215" s="11"/>
      <c r="O215" s="11"/>
      <c r="P215" s="11"/>
      <c r="Q215" s="11"/>
      <c r="R215" s="11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38"/>
      <c r="BU215" s="38"/>
      <c r="BV215" s="38"/>
      <c r="BW215" s="38"/>
      <c r="BX215" s="38"/>
    </row>
    <row r="216" spans="1:76" s="5" customFormat="1" ht="27" customHeight="1" x14ac:dyDescent="0.25">
      <c r="A216" s="77"/>
      <c r="B216" s="68"/>
      <c r="C216" s="24" t="s">
        <v>15</v>
      </c>
      <c r="D216" s="6">
        <f t="shared" si="55"/>
        <v>0</v>
      </c>
      <c r="E216" s="6"/>
      <c r="F216" s="6"/>
      <c r="G216" s="6"/>
      <c r="H216" s="6"/>
      <c r="I216" s="6"/>
      <c r="J216" s="6"/>
      <c r="K216" s="11"/>
      <c r="L216" s="11"/>
      <c r="M216" s="11"/>
      <c r="N216" s="11"/>
      <c r="O216" s="11"/>
      <c r="P216" s="11"/>
      <c r="Q216" s="11"/>
      <c r="R216" s="11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38"/>
      <c r="BU216" s="38"/>
      <c r="BV216" s="38"/>
      <c r="BW216" s="38"/>
      <c r="BX216" s="38"/>
    </row>
    <row r="217" spans="1:76" s="5" customFormat="1" ht="26.25" customHeight="1" x14ac:dyDescent="0.25">
      <c r="A217" s="77"/>
      <c r="B217" s="68"/>
      <c r="C217" s="24" t="s">
        <v>9</v>
      </c>
      <c r="D217" s="6">
        <f t="shared" si="55"/>
        <v>91390.7</v>
      </c>
      <c r="E217" s="6">
        <v>14130.9</v>
      </c>
      <c r="F217" s="6">
        <v>14694.8</v>
      </c>
      <c r="G217" s="6">
        <v>14842</v>
      </c>
      <c r="H217" s="6">
        <v>15139</v>
      </c>
      <c r="I217" s="6">
        <v>16131</v>
      </c>
      <c r="J217" s="6">
        <v>16453</v>
      </c>
      <c r="K217" s="11">
        <v>16616</v>
      </c>
      <c r="L217" s="11"/>
      <c r="M217" s="11"/>
      <c r="N217" s="11"/>
      <c r="O217" s="11"/>
      <c r="P217" s="11"/>
      <c r="Q217" s="11"/>
      <c r="R217" s="11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18"/>
      <c r="BN217" s="18"/>
      <c r="BO217" s="18"/>
      <c r="BP217" s="18"/>
      <c r="BQ217" s="18"/>
      <c r="BR217" s="18"/>
      <c r="BS217" s="18"/>
      <c r="BT217" s="38"/>
      <c r="BU217" s="38"/>
      <c r="BV217" s="38"/>
      <c r="BW217" s="38"/>
      <c r="BX217" s="38"/>
    </row>
    <row r="218" spans="1:76" s="5" customFormat="1" ht="36.75" customHeight="1" x14ac:dyDescent="0.25">
      <c r="A218" s="77"/>
      <c r="B218" s="68"/>
      <c r="C218" s="24" t="s">
        <v>10</v>
      </c>
      <c r="D218" s="6">
        <f t="shared" si="55"/>
        <v>12469</v>
      </c>
      <c r="E218" s="6">
        <v>1873</v>
      </c>
      <c r="F218" s="6">
        <v>2023</v>
      </c>
      <c r="G218" s="6">
        <v>2043</v>
      </c>
      <c r="H218" s="6">
        <v>2105</v>
      </c>
      <c r="I218" s="6">
        <v>2180</v>
      </c>
      <c r="J218" s="6">
        <v>2245</v>
      </c>
      <c r="K218" s="11"/>
      <c r="L218" s="11"/>
      <c r="M218" s="11"/>
      <c r="N218" s="11"/>
      <c r="O218" s="11"/>
      <c r="P218" s="11"/>
      <c r="Q218" s="11"/>
      <c r="R218" s="11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18"/>
      <c r="BN218" s="18"/>
      <c r="BO218" s="18"/>
      <c r="BP218" s="18"/>
      <c r="BQ218" s="18"/>
      <c r="BR218" s="18"/>
      <c r="BS218" s="18"/>
      <c r="BT218" s="38"/>
      <c r="BU218" s="38"/>
      <c r="BV218" s="38"/>
      <c r="BW218" s="38"/>
      <c r="BX218" s="38"/>
    </row>
    <row r="219" spans="1:76" s="5" customFormat="1" ht="30" x14ac:dyDescent="0.25">
      <c r="A219" s="78"/>
      <c r="B219" s="69"/>
      <c r="C219" s="24" t="s">
        <v>11</v>
      </c>
      <c r="D219" s="6">
        <f t="shared" si="55"/>
        <v>86403</v>
      </c>
      <c r="E219" s="6">
        <v>14400.5</v>
      </c>
      <c r="F219" s="6">
        <v>14400.5</v>
      </c>
      <c r="G219" s="6">
        <v>14400.5</v>
      </c>
      <c r="H219" s="6">
        <v>14400.5</v>
      </c>
      <c r="I219" s="6">
        <v>14400.5</v>
      </c>
      <c r="J219" s="6">
        <v>14400.5</v>
      </c>
      <c r="K219" s="11"/>
      <c r="L219" s="11"/>
      <c r="M219" s="11"/>
      <c r="N219" s="11"/>
      <c r="O219" s="11"/>
      <c r="P219" s="11"/>
      <c r="Q219" s="11"/>
      <c r="R219" s="11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38"/>
      <c r="BU219" s="38"/>
      <c r="BV219" s="38"/>
      <c r="BW219" s="38"/>
      <c r="BX219" s="38"/>
    </row>
    <row r="220" spans="1:76" s="5" customFormat="1" ht="26.25" customHeight="1" x14ac:dyDescent="0.25">
      <c r="A220" s="60" t="s">
        <v>54</v>
      </c>
      <c r="B220" s="74" t="s">
        <v>55</v>
      </c>
      <c r="C220" s="24" t="s">
        <v>7</v>
      </c>
      <c r="D220" s="6">
        <f t="shared" si="55"/>
        <v>933687.92</v>
      </c>
      <c r="E220" s="6">
        <f t="shared" ref="E220:J220" si="82">E221+E222+E223+E224</f>
        <v>147146</v>
      </c>
      <c r="F220" s="6">
        <f t="shared" si="82"/>
        <v>153031.92000000001</v>
      </c>
      <c r="G220" s="6">
        <f t="shared" si="82"/>
        <v>154562</v>
      </c>
      <c r="H220" s="6">
        <f t="shared" si="82"/>
        <v>156108</v>
      </c>
      <c r="I220" s="6">
        <f t="shared" si="82"/>
        <v>159228</v>
      </c>
      <c r="J220" s="6">
        <f t="shared" si="82"/>
        <v>163612</v>
      </c>
      <c r="K220" s="11"/>
      <c r="L220" s="11"/>
      <c r="M220" s="11"/>
      <c r="N220" s="11"/>
      <c r="O220" s="11"/>
      <c r="P220" s="11"/>
      <c r="Q220" s="11"/>
      <c r="R220" s="11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38"/>
      <c r="BU220" s="38"/>
      <c r="BV220" s="38"/>
      <c r="BW220" s="38"/>
      <c r="BX220" s="38"/>
    </row>
    <row r="221" spans="1:76" s="5" customFormat="1" ht="29.25" customHeight="1" x14ac:dyDescent="0.25">
      <c r="A221" s="61"/>
      <c r="B221" s="75"/>
      <c r="C221" s="24" t="s">
        <v>15</v>
      </c>
      <c r="D221" s="6">
        <f t="shared" si="55"/>
        <v>0</v>
      </c>
      <c r="E221" s="6"/>
      <c r="F221" s="6"/>
      <c r="G221" s="6"/>
      <c r="H221" s="6"/>
      <c r="I221" s="6"/>
      <c r="J221" s="6"/>
      <c r="K221" s="11"/>
      <c r="L221" s="11"/>
      <c r="M221" s="11"/>
      <c r="N221" s="11"/>
      <c r="O221" s="11"/>
      <c r="P221" s="11"/>
      <c r="Q221" s="11"/>
      <c r="R221" s="11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38"/>
      <c r="BU221" s="38"/>
      <c r="BV221" s="38"/>
      <c r="BW221" s="38"/>
      <c r="BX221" s="38"/>
    </row>
    <row r="222" spans="1:76" s="5" customFormat="1" ht="27" customHeight="1" x14ac:dyDescent="0.25">
      <c r="A222" s="61"/>
      <c r="B222" s="75"/>
      <c r="C222" s="24" t="s">
        <v>9</v>
      </c>
      <c r="D222" s="6">
        <f t="shared" si="55"/>
        <v>466843.92</v>
      </c>
      <c r="E222" s="6">
        <v>73573</v>
      </c>
      <c r="F222" s="6">
        <v>76515.92</v>
      </c>
      <c r="G222" s="6">
        <v>77281</v>
      </c>
      <c r="H222" s="6">
        <v>78054</v>
      </c>
      <c r="I222" s="6">
        <v>79614</v>
      </c>
      <c r="J222" s="6">
        <v>81806</v>
      </c>
      <c r="K222" s="11"/>
      <c r="L222" s="11"/>
      <c r="M222" s="11"/>
      <c r="N222" s="11"/>
      <c r="O222" s="11"/>
      <c r="P222" s="11"/>
      <c r="Q222" s="11"/>
      <c r="R222" s="11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18"/>
      <c r="BN222" s="18"/>
      <c r="BO222" s="18"/>
      <c r="BP222" s="18"/>
      <c r="BQ222" s="18"/>
      <c r="BR222" s="18"/>
      <c r="BS222" s="18"/>
      <c r="BT222" s="38"/>
      <c r="BU222" s="38"/>
      <c r="BV222" s="38"/>
      <c r="BW222" s="38"/>
      <c r="BX222" s="38"/>
    </row>
    <row r="223" spans="1:76" s="5" customFormat="1" ht="42" customHeight="1" x14ac:dyDescent="0.25">
      <c r="A223" s="61"/>
      <c r="B223" s="75"/>
      <c r="C223" s="24" t="s">
        <v>10</v>
      </c>
      <c r="D223" s="6">
        <f t="shared" ref="D223:D281" si="83">SUM(E223:J223)</f>
        <v>466844</v>
      </c>
      <c r="E223" s="6">
        <v>73573</v>
      </c>
      <c r="F223" s="6">
        <v>76516</v>
      </c>
      <c r="G223" s="6">
        <v>77281</v>
      </c>
      <c r="H223" s="6">
        <v>78054</v>
      </c>
      <c r="I223" s="6">
        <v>79614</v>
      </c>
      <c r="J223" s="6">
        <v>81806</v>
      </c>
      <c r="K223" s="11"/>
      <c r="L223" s="11"/>
      <c r="M223" s="11"/>
      <c r="N223" s="11"/>
      <c r="O223" s="11"/>
      <c r="P223" s="11"/>
      <c r="Q223" s="11"/>
      <c r="R223" s="11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38"/>
      <c r="BU223" s="38"/>
      <c r="BV223" s="38"/>
      <c r="BW223" s="38"/>
      <c r="BX223" s="38"/>
    </row>
    <row r="224" spans="1:76" s="5" customFormat="1" ht="41.25" customHeight="1" x14ac:dyDescent="0.25">
      <c r="A224" s="62"/>
      <c r="B224" s="76"/>
      <c r="C224" s="24" t="s">
        <v>11</v>
      </c>
      <c r="D224" s="6">
        <f t="shared" si="83"/>
        <v>0</v>
      </c>
      <c r="E224" s="6"/>
      <c r="F224" s="6"/>
      <c r="G224" s="6"/>
      <c r="H224" s="6"/>
      <c r="I224" s="6"/>
      <c r="J224" s="6"/>
      <c r="K224" s="11"/>
      <c r="L224" s="11"/>
      <c r="M224" s="11"/>
      <c r="N224" s="11"/>
      <c r="O224" s="11"/>
      <c r="P224" s="11"/>
      <c r="Q224" s="11"/>
      <c r="R224" s="11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38"/>
      <c r="BU224" s="38"/>
      <c r="BV224" s="38"/>
      <c r="BW224" s="38"/>
      <c r="BX224" s="38"/>
    </row>
    <row r="225" spans="1:76" s="5" customFormat="1" ht="27" customHeight="1" x14ac:dyDescent="0.25">
      <c r="A225" s="60" t="s">
        <v>56</v>
      </c>
      <c r="B225" s="74" t="s">
        <v>57</v>
      </c>
      <c r="C225" s="24" t="s">
        <v>7</v>
      </c>
      <c r="D225" s="6">
        <f t="shared" si="83"/>
        <v>3502696.9</v>
      </c>
      <c r="E225" s="6">
        <f t="shared" ref="E225:J225" si="84">E226+E227+E228+E229</f>
        <v>589005.9</v>
      </c>
      <c r="F225" s="6">
        <f t="shared" si="84"/>
        <v>571200</v>
      </c>
      <c r="G225" s="6">
        <f t="shared" si="84"/>
        <v>576912</v>
      </c>
      <c r="H225" s="6">
        <f t="shared" si="84"/>
        <v>582681</v>
      </c>
      <c r="I225" s="6">
        <f t="shared" si="84"/>
        <v>588507</v>
      </c>
      <c r="J225" s="6">
        <f t="shared" si="84"/>
        <v>594391</v>
      </c>
      <c r="K225" s="11"/>
      <c r="L225" s="11"/>
      <c r="M225" s="11"/>
      <c r="N225" s="11"/>
      <c r="O225" s="11"/>
      <c r="P225" s="11"/>
      <c r="Q225" s="11"/>
      <c r="R225" s="11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38"/>
      <c r="BU225" s="38"/>
      <c r="BV225" s="38"/>
      <c r="BW225" s="38"/>
      <c r="BX225" s="38"/>
    </row>
    <row r="226" spans="1:76" s="5" customFormat="1" ht="28.5" customHeight="1" x14ac:dyDescent="0.25">
      <c r="A226" s="61"/>
      <c r="B226" s="75"/>
      <c r="C226" s="24" t="s">
        <v>15</v>
      </c>
      <c r="D226" s="6">
        <f t="shared" si="83"/>
        <v>2790907.2</v>
      </c>
      <c r="E226" s="6">
        <v>493966.1</v>
      </c>
      <c r="F226" s="6">
        <v>450292.1</v>
      </c>
      <c r="G226" s="6">
        <v>454795</v>
      </c>
      <c r="H226" s="6">
        <v>459343</v>
      </c>
      <c r="I226" s="6">
        <v>463936</v>
      </c>
      <c r="J226" s="6">
        <v>468575</v>
      </c>
      <c r="K226" s="11"/>
      <c r="L226" s="11"/>
      <c r="M226" s="11"/>
      <c r="N226" s="11"/>
      <c r="O226" s="11"/>
      <c r="P226" s="11"/>
      <c r="Q226" s="11"/>
      <c r="R226" s="11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18"/>
      <c r="BN226" s="18"/>
      <c r="BO226" s="18"/>
      <c r="BP226" s="18"/>
      <c r="BQ226" s="18"/>
      <c r="BR226" s="18"/>
      <c r="BS226" s="18"/>
      <c r="BT226" s="38"/>
      <c r="BU226" s="38"/>
      <c r="BV226" s="38"/>
      <c r="BW226" s="38"/>
      <c r="BX226" s="38"/>
    </row>
    <row r="227" spans="1:76" s="5" customFormat="1" ht="26.25" customHeight="1" x14ac:dyDescent="0.25">
      <c r="A227" s="61"/>
      <c r="B227" s="75"/>
      <c r="C227" s="24" t="s">
        <v>9</v>
      </c>
      <c r="D227" s="6">
        <f t="shared" si="83"/>
        <v>704668.7</v>
      </c>
      <c r="E227" s="6">
        <v>94088.8</v>
      </c>
      <c r="F227" s="6">
        <v>119697.9</v>
      </c>
      <c r="G227" s="6">
        <v>120895</v>
      </c>
      <c r="H227" s="6">
        <v>122104</v>
      </c>
      <c r="I227" s="6">
        <v>123325</v>
      </c>
      <c r="J227" s="6">
        <v>124558</v>
      </c>
      <c r="K227" s="11"/>
      <c r="L227" s="11"/>
      <c r="M227" s="11"/>
      <c r="N227" s="11"/>
      <c r="O227" s="11"/>
      <c r="P227" s="11"/>
      <c r="Q227" s="11"/>
      <c r="R227" s="11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18"/>
      <c r="BN227" s="18"/>
      <c r="BO227" s="18"/>
      <c r="BP227" s="18"/>
      <c r="BQ227" s="18"/>
      <c r="BR227" s="18"/>
      <c r="BS227" s="18"/>
      <c r="BT227" s="38"/>
      <c r="BU227" s="38"/>
      <c r="BV227" s="38"/>
      <c r="BW227" s="38"/>
      <c r="BX227" s="38"/>
    </row>
    <row r="228" spans="1:76" s="5" customFormat="1" ht="39.75" customHeight="1" x14ac:dyDescent="0.25">
      <c r="A228" s="61"/>
      <c r="B228" s="75"/>
      <c r="C228" s="24" t="s">
        <v>10</v>
      </c>
      <c r="D228" s="6">
        <f t="shared" si="83"/>
        <v>7121</v>
      </c>
      <c r="E228" s="6">
        <v>951</v>
      </c>
      <c r="F228" s="6">
        <v>1210</v>
      </c>
      <c r="G228" s="6">
        <v>1222</v>
      </c>
      <c r="H228" s="6">
        <v>1234</v>
      </c>
      <c r="I228" s="6">
        <v>1246</v>
      </c>
      <c r="J228" s="6">
        <v>1258</v>
      </c>
      <c r="K228" s="11"/>
      <c r="L228" s="11"/>
      <c r="M228" s="11"/>
      <c r="N228" s="11"/>
      <c r="O228" s="11"/>
      <c r="P228" s="11"/>
      <c r="Q228" s="11"/>
      <c r="R228" s="11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18"/>
      <c r="BN228" s="18"/>
      <c r="BO228" s="18"/>
      <c r="BP228" s="18"/>
      <c r="BQ228" s="18"/>
      <c r="BR228" s="18"/>
      <c r="BS228" s="18"/>
      <c r="BT228" s="38"/>
      <c r="BU228" s="38"/>
      <c r="BV228" s="38"/>
      <c r="BW228" s="38"/>
      <c r="BX228" s="38"/>
    </row>
    <row r="229" spans="1:76" s="5" customFormat="1" ht="36.75" customHeight="1" x14ac:dyDescent="0.25">
      <c r="A229" s="62"/>
      <c r="B229" s="76"/>
      <c r="C229" s="24" t="s">
        <v>11</v>
      </c>
      <c r="D229" s="6">
        <f t="shared" si="83"/>
        <v>0</v>
      </c>
      <c r="E229" s="6"/>
      <c r="F229" s="6"/>
      <c r="G229" s="6"/>
      <c r="H229" s="6"/>
      <c r="I229" s="6"/>
      <c r="J229" s="6"/>
      <c r="K229" s="11"/>
      <c r="L229" s="11"/>
      <c r="M229" s="11"/>
      <c r="N229" s="11"/>
      <c r="O229" s="11"/>
      <c r="P229" s="11"/>
      <c r="Q229" s="11"/>
      <c r="R229" s="11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38"/>
      <c r="BU229" s="38"/>
      <c r="BV229" s="38"/>
      <c r="BW229" s="38"/>
      <c r="BX229" s="38"/>
    </row>
    <row r="230" spans="1:76" s="5" customFormat="1" ht="22.5" customHeight="1" x14ac:dyDescent="0.25">
      <c r="A230" s="60" t="s">
        <v>58</v>
      </c>
      <c r="B230" s="74" t="s">
        <v>61</v>
      </c>
      <c r="C230" s="24" t="s">
        <v>7</v>
      </c>
      <c r="D230" s="6">
        <f t="shared" si="83"/>
        <v>20232664.399999999</v>
      </c>
      <c r="E230" s="6">
        <f t="shared" ref="E230:J230" si="85">E231+E232+E233+E234</f>
        <v>2984385.8</v>
      </c>
      <c r="F230" s="6">
        <f t="shared" si="85"/>
        <v>2801162</v>
      </c>
      <c r="G230" s="6">
        <f t="shared" si="85"/>
        <v>1329343.2</v>
      </c>
      <c r="H230" s="6">
        <f t="shared" si="85"/>
        <v>1544626.71</v>
      </c>
      <c r="I230" s="6">
        <f t="shared" si="85"/>
        <v>5426168.8899999997</v>
      </c>
      <c r="J230" s="6">
        <f t="shared" si="85"/>
        <v>6146977.7999999998</v>
      </c>
      <c r="K230" s="11"/>
      <c r="L230" s="11"/>
      <c r="M230" s="11"/>
      <c r="N230" s="11"/>
      <c r="O230" s="11"/>
      <c r="P230" s="11"/>
      <c r="Q230" s="11"/>
      <c r="R230" s="11"/>
      <c r="S230" s="18"/>
      <c r="T230" s="18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38"/>
      <c r="BU230" s="38"/>
      <c r="BV230" s="38"/>
      <c r="BW230" s="38"/>
      <c r="BX230" s="38"/>
    </row>
    <row r="231" spans="1:76" s="5" customFormat="1" ht="21" customHeight="1" x14ac:dyDescent="0.25">
      <c r="A231" s="61"/>
      <c r="B231" s="75"/>
      <c r="C231" s="24" t="s">
        <v>15</v>
      </c>
      <c r="D231" s="6">
        <f t="shared" si="83"/>
        <v>604524.69999999995</v>
      </c>
      <c r="E231" s="6">
        <f t="shared" ref="E231" si="86">E236+E296</f>
        <v>0</v>
      </c>
      <c r="F231" s="6">
        <f t="shared" ref="F231:J231" si="87">F236+F296</f>
        <v>0</v>
      </c>
      <c r="G231" s="6">
        <f t="shared" si="87"/>
        <v>0</v>
      </c>
      <c r="H231" s="6">
        <f t="shared" si="87"/>
        <v>0</v>
      </c>
      <c r="I231" s="6">
        <f t="shared" si="87"/>
        <v>182000</v>
      </c>
      <c r="J231" s="6">
        <f t="shared" si="87"/>
        <v>422524.7</v>
      </c>
      <c r="K231" s="11"/>
      <c r="L231" s="11"/>
      <c r="M231" s="11"/>
      <c r="N231" s="11"/>
      <c r="O231" s="11"/>
      <c r="P231" s="11"/>
      <c r="Q231" s="11"/>
      <c r="R231" s="11"/>
      <c r="S231" s="18"/>
      <c r="T231" s="18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22"/>
      <c r="BQ231" s="22"/>
      <c r="BR231" s="22"/>
      <c r="BS231" s="22"/>
      <c r="BT231" s="39"/>
      <c r="BU231" s="39"/>
      <c r="BV231" s="39"/>
      <c r="BW231" s="39"/>
      <c r="BX231" s="38"/>
    </row>
    <row r="232" spans="1:76" s="5" customFormat="1" ht="24" customHeight="1" x14ac:dyDescent="0.25">
      <c r="A232" s="61"/>
      <c r="B232" s="75"/>
      <c r="C232" s="24" t="s">
        <v>9</v>
      </c>
      <c r="D232" s="6">
        <f t="shared" si="83"/>
        <v>14486007.52</v>
      </c>
      <c r="E232" s="6">
        <f t="shared" ref="E232:J232" si="88">E237+E297</f>
        <v>2196507.5</v>
      </c>
      <c r="F232" s="6">
        <f t="shared" si="88"/>
        <v>2061655</v>
      </c>
      <c r="G232" s="6">
        <f t="shared" si="88"/>
        <v>978396.5</v>
      </c>
      <c r="H232" s="6">
        <f t="shared" si="88"/>
        <v>1137928.04</v>
      </c>
      <c r="I232" s="6">
        <f t="shared" si="88"/>
        <v>3894317.26</v>
      </c>
      <c r="J232" s="6">
        <f t="shared" si="88"/>
        <v>4217203.22</v>
      </c>
      <c r="K232" s="11"/>
      <c r="L232" s="11"/>
      <c r="M232" s="11"/>
      <c r="N232" s="11"/>
      <c r="O232" s="11"/>
      <c r="P232" s="11"/>
      <c r="Q232" s="11"/>
      <c r="R232" s="11"/>
      <c r="S232" s="18"/>
      <c r="T232" s="18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22"/>
      <c r="BQ232" s="22"/>
      <c r="BR232" s="22"/>
      <c r="BS232" s="22"/>
      <c r="BT232" s="39"/>
      <c r="BU232" s="39"/>
      <c r="BV232" s="39"/>
      <c r="BW232" s="39"/>
      <c r="BX232" s="38"/>
    </row>
    <row r="233" spans="1:76" s="5" customFormat="1" ht="30" x14ac:dyDescent="0.25">
      <c r="A233" s="61"/>
      <c r="B233" s="75"/>
      <c r="C233" s="24" t="s">
        <v>10</v>
      </c>
      <c r="D233" s="6">
        <f t="shared" si="83"/>
        <v>5142132.18</v>
      </c>
      <c r="E233" s="6">
        <f t="shared" ref="E233:J233" si="89">E238+E298</f>
        <v>787878.3</v>
      </c>
      <c r="F233" s="6">
        <f t="shared" si="89"/>
        <v>739507</v>
      </c>
      <c r="G233" s="6">
        <f t="shared" si="89"/>
        <v>350946.7</v>
      </c>
      <c r="H233" s="6">
        <f t="shared" si="89"/>
        <v>406698.67</v>
      </c>
      <c r="I233" s="6">
        <f t="shared" si="89"/>
        <v>1349851.63</v>
      </c>
      <c r="J233" s="6">
        <f t="shared" si="89"/>
        <v>1507249.88</v>
      </c>
      <c r="K233" s="11"/>
      <c r="L233" s="11"/>
      <c r="M233" s="11"/>
      <c r="N233" s="11"/>
      <c r="O233" s="11"/>
      <c r="P233" s="11"/>
      <c r="Q233" s="11"/>
      <c r="R233" s="11"/>
      <c r="S233" s="18"/>
      <c r="T233" s="18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22"/>
      <c r="BQ233" s="22"/>
      <c r="BR233" s="22"/>
      <c r="BS233" s="22"/>
      <c r="BT233" s="39"/>
      <c r="BU233" s="39"/>
      <c r="BV233" s="39"/>
      <c r="BW233" s="39"/>
      <c r="BX233" s="38"/>
    </row>
    <row r="234" spans="1:76" s="5" customFormat="1" ht="30" x14ac:dyDescent="0.25">
      <c r="A234" s="62"/>
      <c r="B234" s="76"/>
      <c r="C234" s="24" t="s">
        <v>11</v>
      </c>
      <c r="D234" s="6">
        <f t="shared" si="83"/>
        <v>0</v>
      </c>
      <c r="E234" s="6">
        <f t="shared" ref="E234:J234" si="90">E239+E299</f>
        <v>0</v>
      </c>
      <c r="F234" s="6">
        <f t="shared" si="90"/>
        <v>0</v>
      </c>
      <c r="G234" s="6">
        <f t="shared" si="90"/>
        <v>0</v>
      </c>
      <c r="H234" s="6">
        <f t="shared" si="90"/>
        <v>0</v>
      </c>
      <c r="I234" s="6">
        <f t="shared" si="90"/>
        <v>0</v>
      </c>
      <c r="J234" s="6">
        <f t="shared" si="90"/>
        <v>0</v>
      </c>
      <c r="K234" s="11"/>
      <c r="L234" s="11"/>
      <c r="M234" s="11"/>
      <c r="N234" s="11"/>
      <c r="O234" s="11"/>
      <c r="P234" s="11"/>
      <c r="Q234" s="11"/>
      <c r="R234" s="11"/>
      <c r="S234" s="18"/>
      <c r="T234" s="18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22"/>
      <c r="BQ234" s="22"/>
      <c r="BR234" s="22"/>
      <c r="BS234" s="22"/>
      <c r="BT234" s="39"/>
      <c r="BU234" s="39"/>
      <c r="BV234" s="39"/>
      <c r="BW234" s="39"/>
      <c r="BX234" s="38"/>
    </row>
    <row r="235" spans="1:76" s="5" customFormat="1" ht="21.75" customHeight="1" x14ac:dyDescent="0.25">
      <c r="A235" s="60" t="s">
        <v>59</v>
      </c>
      <c r="B235" s="74" t="s">
        <v>63</v>
      </c>
      <c r="C235" s="24" t="s">
        <v>7</v>
      </c>
      <c r="D235" s="6">
        <f t="shared" si="83"/>
        <v>16839040.199999999</v>
      </c>
      <c r="E235" s="6">
        <f t="shared" ref="E235:J235" si="91">E236+E237+E238+E239</f>
        <v>2232204</v>
      </c>
      <c r="F235" s="6">
        <f t="shared" si="91"/>
        <v>2162194.2999999998</v>
      </c>
      <c r="G235" s="6">
        <f t="shared" si="91"/>
        <v>1009456.5</v>
      </c>
      <c r="H235" s="6">
        <f t="shared" si="91"/>
        <v>468721.91</v>
      </c>
      <c r="I235" s="6">
        <f t="shared" si="91"/>
        <v>4920942.6900000004</v>
      </c>
      <c r="J235" s="6">
        <f t="shared" si="91"/>
        <v>6045520.7999999998</v>
      </c>
      <c r="K235" s="11"/>
      <c r="L235" s="11"/>
      <c r="M235" s="11"/>
      <c r="N235" s="11"/>
      <c r="O235" s="11"/>
      <c r="P235" s="11"/>
      <c r="Q235" s="11"/>
      <c r="R235" s="11"/>
      <c r="S235" s="18"/>
      <c r="T235" s="18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38"/>
      <c r="BU235" s="38"/>
      <c r="BV235" s="38"/>
      <c r="BW235" s="38"/>
      <c r="BX235" s="38"/>
    </row>
    <row r="236" spans="1:76" s="5" customFormat="1" ht="17.25" customHeight="1" x14ac:dyDescent="0.25">
      <c r="A236" s="61"/>
      <c r="B236" s="75"/>
      <c r="C236" s="24" t="s">
        <v>15</v>
      </c>
      <c r="D236" s="6">
        <f t="shared" si="83"/>
        <v>604524.69999999995</v>
      </c>
      <c r="E236" s="6">
        <f t="shared" ref="E236:J236" si="92">E241+E246+E251+E256+E261+E266+E271+E276+E281+E291+E286</f>
        <v>0</v>
      </c>
      <c r="F236" s="6">
        <f t="shared" si="92"/>
        <v>0</v>
      </c>
      <c r="G236" s="6">
        <f t="shared" si="92"/>
        <v>0</v>
      </c>
      <c r="H236" s="6">
        <f t="shared" si="92"/>
        <v>0</v>
      </c>
      <c r="I236" s="6">
        <f t="shared" si="92"/>
        <v>182000</v>
      </c>
      <c r="J236" s="6">
        <f t="shared" si="92"/>
        <v>422524.7</v>
      </c>
      <c r="K236" s="11"/>
      <c r="L236" s="11"/>
      <c r="M236" s="11"/>
      <c r="N236" s="11"/>
      <c r="O236" s="11"/>
      <c r="P236" s="11"/>
      <c r="Q236" s="11"/>
      <c r="R236" s="11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39"/>
      <c r="BU236" s="39"/>
      <c r="BV236" s="39"/>
      <c r="BW236" s="39"/>
      <c r="BX236" s="38"/>
    </row>
    <row r="237" spans="1:76" s="5" customFormat="1" ht="20.25" customHeight="1" x14ac:dyDescent="0.25">
      <c r="A237" s="61"/>
      <c r="B237" s="75"/>
      <c r="C237" s="24" t="s">
        <v>9</v>
      </c>
      <c r="D237" s="6">
        <f t="shared" si="83"/>
        <v>11966501.800000001</v>
      </c>
      <c r="E237" s="6">
        <f t="shared" ref="E237:F239" si="93">E242+E247+E252+E257+E262+E267+E272+E277+E282+E292+E287</f>
        <v>1642902</v>
      </c>
      <c r="F237" s="6">
        <f t="shared" si="93"/>
        <v>1591374.8</v>
      </c>
      <c r="G237" s="6">
        <f t="shared" ref="G237:J237" si="94">G242+G247+G252+G257+G262+G267+G272+G277+G282+G292+G287</f>
        <v>742960</v>
      </c>
      <c r="H237" s="6">
        <f t="shared" si="94"/>
        <v>325878.44</v>
      </c>
      <c r="I237" s="6">
        <f t="shared" si="94"/>
        <v>3521870.26</v>
      </c>
      <c r="J237" s="6">
        <f t="shared" si="94"/>
        <v>4141516.3</v>
      </c>
      <c r="K237" s="11"/>
      <c r="L237" s="11"/>
      <c r="M237" s="11"/>
      <c r="N237" s="11"/>
      <c r="O237" s="11"/>
      <c r="P237" s="11"/>
      <c r="Q237" s="11"/>
      <c r="R237" s="11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39"/>
      <c r="BU237" s="39"/>
      <c r="BV237" s="39"/>
      <c r="BW237" s="39"/>
      <c r="BX237" s="38"/>
    </row>
    <row r="238" spans="1:76" s="5" customFormat="1" ht="36.75" customHeight="1" x14ac:dyDescent="0.25">
      <c r="A238" s="61"/>
      <c r="B238" s="75"/>
      <c r="C238" s="24" t="s">
        <v>10</v>
      </c>
      <c r="D238" s="6">
        <f t="shared" si="83"/>
        <v>4268013.7</v>
      </c>
      <c r="E238" s="6">
        <f t="shared" si="93"/>
        <v>589302</v>
      </c>
      <c r="F238" s="6">
        <f t="shared" si="93"/>
        <v>570819.5</v>
      </c>
      <c r="G238" s="6">
        <f t="shared" ref="G238:J238" si="95">G243+G248+G253+G258+G263+G268+G273+G278+G283+G293+G288</f>
        <v>266496.5</v>
      </c>
      <c r="H238" s="6">
        <f t="shared" si="95"/>
        <v>142843.47</v>
      </c>
      <c r="I238" s="6">
        <f t="shared" si="95"/>
        <v>1217072.43</v>
      </c>
      <c r="J238" s="6">
        <f t="shared" si="95"/>
        <v>1481479.8</v>
      </c>
      <c r="K238" s="11"/>
      <c r="L238" s="11"/>
      <c r="M238" s="11"/>
      <c r="N238" s="11"/>
      <c r="O238" s="11"/>
      <c r="P238" s="11"/>
      <c r="Q238" s="11"/>
      <c r="R238" s="11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39"/>
      <c r="BU238" s="39"/>
      <c r="BV238" s="39"/>
      <c r="BW238" s="39"/>
      <c r="BX238" s="38"/>
    </row>
    <row r="239" spans="1:76" s="5" customFormat="1" ht="30" x14ac:dyDescent="0.25">
      <c r="A239" s="62"/>
      <c r="B239" s="76"/>
      <c r="C239" s="24" t="s">
        <v>11</v>
      </c>
      <c r="D239" s="6">
        <f t="shared" si="83"/>
        <v>0</v>
      </c>
      <c r="E239" s="6">
        <f t="shared" si="93"/>
        <v>0</v>
      </c>
      <c r="F239" s="6">
        <f t="shared" si="93"/>
        <v>0</v>
      </c>
      <c r="G239" s="6">
        <f t="shared" ref="G239:J239" si="96">G244+G249+G254+G259+G264+G269+G274+G279+G284+G294+G289</f>
        <v>0</v>
      </c>
      <c r="H239" s="6">
        <f t="shared" si="96"/>
        <v>0</v>
      </c>
      <c r="I239" s="6">
        <f t="shared" si="96"/>
        <v>0</v>
      </c>
      <c r="J239" s="6">
        <f t="shared" si="96"/>
        <v>0</v>
      </c>
      <c r="K239" s="11"/>
      <c r="L239" s="11"/>
      <c r="M239" s="11"/>
      <c r="N239" s="11"/>
      <c r="O239" s="11"/>
      <c r="P239" s="11"/>
      <c r="Q239" s="11"/>
      <c r="R239" s="11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39"/>
      <c r="BU239" s="39"/>
      <c r="BV239" s="39"/>
      <c r="BW239" s="39"/>
      <c r="BX239" s="39"/>
    </row>
    <row r="240" spans="1:76" s="5" customFormat="1" x14ac:dyDescent="0.25">
      <c r="A240" s="60" t="s">
        <v>127</v>
      </c>
      <c r="B240" s="74" t="s">
        <v>166</v>
      </c>
      <c r="C240" s="24" t="s">
        <v>7</v>
      </c>
      <c r="D240" s="6">
        <f t="shared" si="83"/>
        <v>1600000</v>
      </c>
      <c r="E240" s="6">
        <f t="shared" ref="E240:J240" si="97">E241+E242+E243+E244</f>
        <v>0</v>
      </c>
      <c r="F240" s="6">
        <f t="shared" si="97"/>
        <v>0</v>
      </c>
      <c r="G240" s="6">
        <f t="shared" si="97"/>
        <v>0</v>
      </c>
      <c r="H240" s="6">
        <f t="shared" si="97"/>
        <v>358383.8</v>
      </c>
      <c r="I240" s="6">
        <f t="shared" si="97"/>
        <v>1241616.2</v>
      </c>
      <c r="J240" s="6">
        <f t="shared" si="97"/>
        <v>0</v>
      </c>
      <c r="K240" s="11"/>
      <c r="L240" s="16"/>
      <c r="M240" s="11"/>
      <c r="N240" s="11"/>
      <c r="O240" s="11"/>
      <c r="P240" s="11"/>
      <c r="Q240" s="11"/>
      <c r="R240" s="11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22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38"/>
      <c r="BU240" s="38"/>
      <c r="BV240" s="38"/>
      <c r="BW240" s="38"/>
      <c r="BX240" s="38"/>
    </row>
    <row r="241" spans="1:76" s="5" customFormat="1" ht="25.5" customHeight="1" x14ac:dyDescent="0.25">
      <c r="A241" s="61"/>
      <c r="B241" s="75"/>
      <c r="C241" s="24" t="s">
        <v>15</v>
      </c>
      <c r="D241" s="6">
        <f t="shared" si="83"/>
        <v>0</v>
      </c>
      <c r="E241" s="6"/>
      <c r="F241" s="6"/>
      <c r="G241" s="6"/>
      <c r="H241" s="6"/>
      <c r="I241" s="6"/>
      <c r="J241" s="6"/>
      <c r="K241" s="11"/>
      <c r="L241" s="11"/>
      <c r="M241" s="11"/>
      <c r="N241" s="11"/>
      <c r="O241" s="11"/>
      <c r="P241" s="11"/>
      <c r="Q241" s="11"/>
      <c r="R241" s="11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38"/>
      <c r="BU241" s="38"/>
      <c r="BV241" s="38"/>
      <c r="BW241" s="38"/>
      <c r="BX241" s="38"/>
    </row>
    <row r="242" spans="1:76" s="5" customFormat="1" ht="26.25" customHeight="1" x14ac:dyDescent="0.25">
      <c r="A242" s="61"/>
      <c r="B242" s="75"/>
      <c r="C242" s="24" t="s">
        <v>9</v>
      </c>
      <c r="D242" s="6">
        <f t="shared" si="83"/>
        <v>1194720.7</v>
      </c>
      <c r="E242" s="6"/>
      <c r="F242" s="6"/>
      <c r="G242" s="6"/>
      <c r="H242" s="6">
        <v>267355</v>
      </c>
      <c r="I242" s="6">
        <v>927365.7</v>
      </c>
      <c r="J242" s="6"/>
      <c r="K242" s="11"/>
      <c r="L242" s="11"/>
      <c r="M242" s="11"/>
      <c r="N242" s="11"/>
      <c r="O242" s="11"/>
      <c r="P242" s="11"/>
      <c r="Q242" s="11"/>
      <c r="R242" s="11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38"/>
      <c r="BU242" s="38"/>
      <c r="BV242" s="38"/>
      <c r="BW242" s="38"/>
      <c r="BX242" s="38"/>
    </row>
    <row r="243" spans="1:76" s="5" customFormat="1" ht="30" x14ac:dyDescent="0.25">
      <c r="A243" s="61"/>
      <c r="B243" s="75"/>
      <c r="C243" s="24" t="s">
        <v>10</v>
      </c>
      <c r="D243" s="6">
        <f t="shared" si="83"/>
        <v>405279.3</v>
      </c>
      <c r="E243" s="6"/>
      <c r="F243" s="6"/>
      <c r="G243" s="6"/>
      <c r="H243" s="6">
        <v>91028.800000000003</v>
      </c>
      <c r="I243" s="6">
        <v>314250.5</v>
      </c>
      <c r="J243" s="6"/>
      <c r="K243" s="11"/>
      <c r="L243" s="16"/>
      <c r="M243" s="11"/>
      <c r="N243" s="11"/>
      <c r="O243" s="11"/>
      <c r="P243" s="11"/>
      <c r="Q243" s="11"/>
      <c r="R243" s="11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38"/>
      <c r="BU243" s="38"/>
      <c r="BV243" s="38"/>
      <c r="BW243" s="38"/>
      <c r="BX243" s="38"/>
    </row>
    <row r="244" spans="1:76" s="5" customFormat="1" ht="30" x14ac:dyDescent="0.25">
      <c r="A244" s="62"/>
      <c r="B244" s="76"/>
      <c r="C244" s="24" t="s">
        <v>11</v>
      </c>
      <c r="D244" s="6">
        <f t="shared" si="83"/>
        <v>0</v>
      </c>
      <c r="E244" s="6"/>
      <c r="F244" s="6"/>
      <c r="G244" s="6"/>
      <c r="H244" s="6"/>
      <c r="I244" s="6"/>
      <c r="J244" s="6"/>
      <c r="K244" s="11"/>
      <c r="L244" s="11"/>
      <c r="M244" s="11"/>
      <c r="N244" s="11"/>
      <c r="O244" s="11"/>
      <c r="P244" s="11"/>
      <c r="Q244" s="11"/>
      <c r="R244" s="11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38"/>
      <c r="BU244" s="38"/>
      <c r="BV244" s="38"/>
      <c r="BW244" s="38"/>
      <c r="BX244" s="38"/>
    </row>
    <row r="245" spans="1:76" s="5" customFormat="1" x14ac:dyDescent="0.25">
      <c r="A245" s="60" t="s">
        <v>128</v>
      </c>
      <c r="B245" s="74" t="s">
        <v>97</v>
      </c>
      <c r="C245" s="24" t="s">
        <v>7</v>
      </c>
      <c r="D245" s="6">
        <f t="shared" si="83"/>
        <v>877592.7</v>
      </c>
      <c r="E245" s="6">
        <f>E246+E247+E248+E249</f>
        <v>0</v>
      </c>
      <c r="F245" s="6">
        <f>F246+F247+F248+F249</f>
        <v>0</v>
      </c>
      <c r="G245" s="6">
        <f>G246+G247+G248+G249</f>
        <v>0</v>
      </c>
      <c r="H245" s="6">
        <f>H246+H247+H248+H249</f>
        <v>13986</v>
      </c>
      <c r="I245" s="6">
        <f>I246+I247+I248+I249</f>
        <v>260000</v>
      </c>
      <c r="J245" s="6">
        <f t="shared" ref="J245" si="98">J246+J247+J248+J249</f>
        <v>603606.69999999995</v>
      </c>
      <c r="K245" s="11"/>
      <c r="L245" s="11"/>
      <c r="M245" s="11"/>
      <c r="N245" s="11"/>
      <c r="O245" s="11"/>
      <c r="P245" s="11"/>
      <c r="Q245" s="11"/>
      <c r="R245" s="11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38"/>
      <c r="BU245" s="38"/>
      <c r="BV245" s="38"/>
      <c r="BW245" s="38"/>
      <c r="BX245" s="38"/>
    </row>
    <row r="246" spans="1:76" s="5" customFormat="1" x14ac:dyDescent="0.25">
      <c r="A246" s="61"/>
      <c r="B246" s="75"/>
      <c r="C246" s="24" t="s">
        <v>15</v>
      </c>
      <c r="D246" s="6">
        <f>SUM(E246:J246)</f>
        <v>604524.69999999995</v>
      </c>
      <c r="E246" s="6"/>
      <c r="F246" s="6"/>
      <c r="G246" s="6"/>
      <c r="H246" s="6"/>
      <c r="I246" s="6">
        <v>182000</v>
      </c>
      <c r="J246" s="6">
        <v>422524.7</v>
      </c>
      <c r="K246" s="11"/>
      <c r="L246" s="11"/>
      <c r="M246" s="11"/>
      <c r="N246" s="11"/>
      <c r="O246" s="11"/>
      <c r="P246" s="11"/>
      <c r="Q246" s="11"/>
      <c r="R246" s="11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38"/>
      <c r="BU246" s="38"/>
      <c r="BV246" s="38"/>
      <c r="BW246" s="38"/>
      <c r="BX246" s="38"/>
    </row>
    <row r="247" spans="1:76" s="5" customFormat="1" x14ac:dyDescent="0.25">
      <c r="A247" s="61"/>
      <c r="B247" s="75"/>
      <c r="C247" s="24" t="s">
        <v>9</v>
      </c>
      <c r="D247" s="6">
        <f>SUM(E247:J247)</f>
        <v>203708.72</v>
      </c>
      <c r="E247" s="6"/>
      <c r="F247" s="6"/>
      <c r="G247" s="6"/>
      <c r="H247" s="6">
        <v>10433.549999999999</v>
      </c>
      <c r="I247" s="6">
        <v>58188</v>
      </c>
      <c r="J247" s="6">
        <v>135087.17000000001</v>
      </c>
      <c r="K247" s="11"/>
      <c r="L247" s="11"/>
      <c r="M247" s="11"/>
      <c r="N247" s="11"/>
      <c r="O247" s="11"/>
      <c r="P247" s="11"/>
      <c r="Q247" s="11"/>
      <c r="R247" s="11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38"/>
      <c r="BU247" s="38"/>
      <c r="BV247" s="38"/>
      <c r="BW247" s="38"/>
      <c r="BX247" s="38"/>
    </row>
    <row r="248" spans="1:76" s="5" customFormat="1" ht="30" x14ac:dyDescent="0.25">
      <c r="A248" s="61"/>
      <c r="B248" s="75"/>
      <c r="C248" s="24" t="s">
        <v>10</v>
      </c>
      <c r="D248" s="6">
        <f>SUM(E248:J248)</f>
        <v>69359.28</v>
      </c>
      <c r="E248" s="6"/>
      <c r="F248" s="6"/>
      <c r="G248" s="6"/>
      <c r="H248" s="6">
        <v>3552.45</v>
      </c>
      <c r="I248" s="6">
        <v>19812</v>
      </c>
      <c r="J248" s="6">
        <v>45994.83</v>
      </c>
      <c r="K248" s="11"/>
      <c r="L248" s="11"/>
      <c r="M248" s="11"/>
      <c r="N248" s="11"/>
      <c r="O248" s="11"/>
      <c r="P248" s="11"/>
      <c r="Q248" s="11"/>
      <c r="R248" s="11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38"/>
      <c r="BU248" s="38"/>
      <c r="BV248" s="38"/>
      <c r="BW248" s="38"/>
      <c r="BX248" s="38"/>
    </row>
    <row r="249" spans="1:76" s="5" customFormat="1" ht="30" x14ac:dyDescent="0.25">
      <c r="A249" s="62"/>
      <c r="B249" s="76"/>
      <c r="C249" s="24" t="s">
        <v>11</v>
      </c>
      <c r="D249" s="6">
        <f t="shared" si="83"/>
        <v>0</v>
      </c>
      <c r="E249" s="6"/>
      <c r="F249" s="6"/>
      <c r="G249" s="6"/>
      <c r="H249" s="6"/>
      <c r="I249" s="6"/>
      <c r="J249" s="6"/>
      <c r="K249" s="11"/>
      <c r="L249" s="11"/>
      <c r="M249" s="11"/>
      <c r="N249" s="11"/>
      <c r="O249" s="11"/>
      <c r="P249" s="11"/>
      <c r="Q249" s="11"/>
      <c r="R249" s="11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38"/>
      <c r="BU249" s="38"/>
      <c r="BV249" s="38"/>
      <c r="BW249" s="38"/>
      <c r="BX249" s="38"/>
    </row>
    <row r="250" spans="1:76" s="5" customFormat="1" x14ac:dyDescent="0.25">
      <c r="A250" s="60" t="s">
        <v>129</v>
      </c>
      <c r="B250" s="74" t="s">
        <v>154</v>
      </c>
      <c r="C250" s="24" t="s">
        <v>7</v>
      </c>
      <c r="D250" s="6">
        <f t="shared" si="83"/>
        <v>950000</v>
      </c>
      <c r="E250" s="6">
        <f t="shared" ref="E250:J250" si="99">E251+E252+E253+E254</f>
        <v>0</v>
      </c>
      <c r="F250" s="6">
        <f t="shared" si="99"/>
        <v>0</v>
      </c>
      <c r="G250" s="6">
        <f t="shared" si="99"/>
        <v>0</v>
      </c>
      <c r="H250" s="6">
        <f t="shared" si="99"/>
        <v>10000</v>
      </c>
      <c r="I250" s="6">
        <f t="shared" si="99"/>
        <v>282000</v>
      </c>
      <c r="J250" s="6">
        <f t="shared" si="99"/>
        <v>658000</v>
      </c>
      <c r="K250" s="11"/>
      <c r="L250" s="11"/>
      <c r="M250" s="11"/>
      <c r="N250" s="11"/>
      <c r="O250" s="11"/>
      <c r="P250" s="11"/>
      <c r="Q250" s="11"/>
      <c r="R250" s="11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38"/>
      <c r="BU250" s="38"/>
      <c r="BV250" s="38"/>
      <c r="BW250" s="38"/>
      <c r="BX250" s="38"/>
    </row>
    <row r="251" spans="1:76" s="5" customFormat="1" ht="21.75" customHeight="1" x14ac:dyDescent="0.25">
      <c r="A251" s="61"/>
      <c r="B251" s="75"/>
      <c r="C251" s="24" t="s">
        <v>15</v>
      </c>
      <c r="D251" s="6">
        <f t="shared" si="83"/>
        <v>0</v>
      </c>
      <c r="E251" s="6"/>
      <c r="F251" s="6"/>
      <c r="G251" s="6"/>
      <c r="H251" s="6"/>
      <c r="I251" s="6"/>
      <c r="J251" s="6"/>
      <c r="K251" s="11"/>
      <c r="L251" s="11"/>
      <c r="M251" s="11"/>
      <c r="N251" s="11"/>
      <c r="O251" s="11"/>
      <c r="P251" s="11"/>
      <c r="Q251" s="11"/>
      <c r="R251" s="11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38"/>
      <c r="BU251" s="38"/>
      <c r="BV251" s="38"/>
      <c r="BW251" s="38"/>
      <c r="BX251" s="38"/>
    </row>
    <row r="252" spans="1:76" s="5" customFormat="1" ht="25.5" customHeight="1" x14ac:dyDescent="0.25">
      <c r="A252" s="61"/>
      <c r="B252" s="75"/>
      <c r="C252" s="24" t="s">
        <v>9</v>
      </c>
      <c r="D252" s="6">
        <f t="shared" si="83"/>
        <v>708700</v>
      </c>
      <c r="E252" s="6"/>
      <c r="F252" s="6"/>
      <c r="G252" s="6"/>
      <c r="H252" s="6">
        <v>7460</v>
      </c>
      <c r="I252" s="6">
        <v>210372</v>
      </c>
      <c r="J252" s="6">
        <v>490868</v>
      </c>
      <c r="K252" s="11"/>
      <c r="L252" s="11"/>
      <c r="M252" s="11"/>
      <c r="N252" s="11"/>
      <c r="O252" s="11"/>
      <c r="P252" s="11"/>
      <c r="Q252" s="11"/>
      <c r="R252" s="11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38"/>
      <c r="BU252" s="38"/>
      <c r="BV252" s="38"/>
      <c r="BW252" s="38"/>
      <c r="BX252" s="38"/>
    </row>
    <row r="253" spans="1:76" s="5" customFormat="1" ht="30" x14ac:dyDescent="0.25">
      <c r="A253" s="61"/>
      <c r="B253" s="75"/>
      <c r="C253" s="24" t="s">
        <v>10</v>
      </c>
      <c r="D253" s="6">
        <f t="shared" si="83"/>
        <v>241300</v>
      </c>
      <c r="E253" s="6"/>
      <c r="F253" s="6"/>
      <c r="G253" s="6"/>
      <c r="H253" s="6">
        <v>2540</v>
      </c>
      <c r="I253" s="6">
        <v>71628</v>
      </c>
      <c r="J253" s="6">
        <v>167132</v>
      </c>
      <c r="K253" s="11"/>
      <c r="L253" s="11"/>
      <c r="M253" s="11"/>
      <c r="N253" s="11"/>
      <c r="O253" s="11"/>
      <c r="P253" s="11"/>
      <c r="Q253" s="11"/>
      <c r="R253" s="11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38"/>
      <c r="BU253" s="38"/>
      <c r="BV253" s="38"/>
      <c r="BW253" s="38"/>
      <c r="BX253" s="38"/>
    </row>
    <row r="254" spans="1:76" s="5" customFormat="1" ht="30" x14ac:dyDescent="0.25">
      <c r="A254" s="62"/>
      <c r="B254" s="76"/>
      <c r="C254" s="24" t="s">
        <v>11</v>
      </c>
      <c r="D254" s="6">
        <f t="shared" si="83"/>
        <v>0</v>
      </c>
      <c r="E254" s="6"/>
      <c r="F254" s="6"/>
      <c r="G254" s="6"/>
      <c r="H254" s="6"/>
      <c r="I254" s="6"/>
      <c r="J254" s="6"/>
      <c r="K254" s="11"/>
      <c r="L254" s="11"/>
      <c r="M254" s="11"/>
      <c r="N254" s="11"/>
      <c r="O254" s="11"/>
      <c r="P254" s="11"/>
      <c r="Q254" s="11"/>
      <c r="R254" s="11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38"/>
      <c r="BU254" s="38"/>
      <c r="BV254" s="38"/>
      <c r="BW254" s="38"/>
      <c r="BX254" s="38"/>
    </row>
    <row r="255" spans="1:76" s="5" customFormat="1" ht="15" customHeight="1" x14ac:dyDescent="0.25">
      <c r="A255" s="60" t="s">
        <v>130</v>
      </c>
      <c r="B255" s="74" t="s">
        <v>93</v>
      </c>
      <c r="C255" s="24" t="s">
        <v>7</v>
      </c>
      <c r="D255" s="6">
        <f t="shared" si="83"/>
        <v>877592.7</v>
      </c>
      <c r="E255" s="6">
        <f t="shared" ref="E255:J255" si="100">E256+E257+E258+E259</f>
        <v>0</v>
      </c>
      <c r="F255" s="6">
        <f t="shared" si="100"/>
        <v>0</v>
      </c>
      <c r="G255" s="6">
        <f t="shared" si="100"/>
        <v>0</v>
      </c>
      <c r="H255" s="6">
        <f t="shared" si="100"/>
        <v>13986</v>
      </c>
      <c r="I255" s="6">
        <f t="shared" si="100"/>
        <v>260000</v>
      </c>
      <c r="J255" s="6">
        <f t="shared" si="100"/>
        <v>603606.69999999995</v>
      </c>
      <c r="K255" s="11"/>
      <c r="L255" s="11"/>
      <c r="M255" s="11"/>
      <c r="N255" s="11"/>
      <c r="O255" s="11"/>
      <c r="P255" s="11"/>
      <c r="Q255" s="11"/>
      <c r="R255" s="11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38"/>
      <c r="BU255" s="38"/>
      <c r="BV255" s="38"/>
      <c r="BW255" s="38"/>
      <c r="BX255" s="38"/>
    </row>
    <row r="256" spans="1:76" s="5" customFormat="1" x14ac:dyDescent="0.25">
      <c r="A256" s="61"/>
      <c r="B256" s="75"/>
      <c r="C256" s="24" t="s">
        <v>15</v>
      </c>
      <c r="D256" s="6">
        <f t="shared" si="83"/>
        <v>0</v>
      </c>
      <c r="E256" s="6"/>
      <c r="F256" s="6"/>
      <c r="G256" s="6"/>
      <c r="H256" s="6"/>
      <c r="I256" s="6"/>
      <c r="J256" s="6"/>
      <c r="K256" s="11"/>
      <c r="L256" s="11"/>
      <c r="M256" s="11"/>
      <c r="N256" s="11"/>
      <c r="O256" s="11"/>
      <c r="P256" s="11"/>
      <c r="Q256" s="11"/>
      <c r="R256" s="11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38"/>
      <c r="BU256" s="38"/>
      <c r="BV256" s="38"/>
      <c r="BW256" s="38"/>
      <c r="BX256" s="38"/>
    </row>
    <row r="257" spans="1:76" s="5" customFormat="1" x14ac:dyDescent="0.25">
      <c r="A257" s="61"/>
      <c r="B257" s="75"/>
      <c r="C257" s="24" t="s">
        <v>9</v>
      </c>
      <c r="D257" s="6">
        <f t="shared" si="83"/>
        <v>645698.43999999994</v>
      </c>
      <c r="E257" s="6"/>
      <c r="F257" s="6"/>
      <c r="G257" s="6"/>
      <c r="H257" s="6">
        <v>10083.91</v>
      </c>
      <c r="I257" s="6">
        <v>191360</v>
      </c>
      <c r="J257" s="6">
        <v>444254.53</v>
      </c>
      <c r="K257" s="11"/>
      <c r="L257" s="11"/>
      <c r="M257" s="11"/>
      <c r="N257" s="11"/>
      <c r="O257" s="11"/>
      <c r="P257" s="11"/>
      <c r="Q257" s="11"/>
      <c r="R257" s="11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38"/>
      <c r="BU257" s="38"/>
      <c r="BV257" s="38"/>
      <c r="BW257" s="38"/>
      <c r="BX257" s="38"/>
    </row>
    <row r="258" spans="1:76" s="5" customFormat="1" ht="30" x14ac:dyDescent="0.25">
      <c r="A258" s="61"/>
      <c r="B258" s="75"/>
      <c r="C258" s="24" t="s">
        <v>10</v>
      </c>
      <c r="D258" s="6">
        <f t="shared" si="83"/>
        <v>231894.26</v>
      </c>
      <c r="E258" s="6"/>
      <c r="F258" s="6"/>
      <c r="G258" s="6"/>
      <c r="H258" s="6">
        <v>3902.09</v>
      </c>
      <c r="I258" s="6">
        <v>68640</v>
      </c>
      <c r="J258" s="6">
        <v>159352.17000000001</v>
      </c>
      <c r="K258" s="11"/>
      <c r="L258" s="11"/>
      <c r="M258" s="11"/>
      <c r="N258" s="11"/>
      <c r="O258" s="11"/>
      <c r="P258" s="11"/>
      <c r="Q258" s="11"/>
      <c r="R258" s="11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38"/>
      <c r="BU258" s="38"/>
      <c r="BV258" s="38"/>
      <c r="BW258" s="38"/>
      <c r="BX258" s="38"/>
    </row>
    <row r="259" spans="1:76" s="5" customFormat="1" ht="30" x14ac:dyDescent="0.25">
      <c r="A259" s="62"/>
      <c r="B259" s="75"/>
      <c r="C259" s="24" t="s">
        <v>11</v>
      </c>
      <c r="D259" s="6">
        <f t="shared" si="83"/>
        <v>0</v>
      </c>
      <c r="E259" s="6"/>
      <c r="F259" s="6"/>
      <c r="G259" s="6"/>
      <c r="H259" s="6"/>
      <c r="I259" s="6"/>
      <c r="J259" s="6"/>
      <c r="K259" s="11"/>
      <c r="L259" s="11"/>
      <c r="M259" s="11"/>
      <c r="N259" s="11"/>
      <c r="O259" s="11"/>
      <c r="P259" s="11"/>
      <c r="Q259" s="11"/>
      <c r="R259" s="11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38"/>
      <c r="BU259" s="38"/>
      <c r="BV259" s="38"/>
      <c r="BW259" s="38"/>
      <c r="BX259" s="38"/>
    </row>
    <row r="260" spans="1:76" s="5" customFormat="1" ht="24.75" customHeight="1" x14ac:dyDescent="0.25">
      <c r="A260" s="60" t="s">
        <v>131</v>
      </c>
      <c r="B260" s="74" t="s">
        <v>95</v>
      </c>
      <c r="C260" s="24" t="s">
        <v>7</v>
      </c>
      <c r="D260" s="6">
        <f t="shared" si="83"/>
        <v>1400000</v>
      </c>
      <c r="E260" s="6">
        <f t="shared" ref="E260:J260" si="101">E261+E262+E263+E264</f>
        <v>0</v>
      </c>
      <c r="F260" s="6">
        <f t="shared" si="101"/>
        <v>0</v>
      </c>
      <c r="G260" s="6">
        <f t="shared" si="101"/>
        <v>0</v>
      </c>
      <c r="H260" s="6">
        <f t="shared" si="101"/>
        <v>11658.3</v>
      </c>
      <c r="I260" s="6">
        <f t="shared" si="101"/>
        <v>332936.5</v>
      </c>
      <c r="J260" s="6">
        <f t="shared" si="101"/>
        <v>1055405.2</v>
      </c>
      <c r="K260" s="11"/>
      <c r="L260" s="11"/>
      <c r="M260" s="11"/>
      <c r="N260" s="11"/>
      <c r="O260" s="11"/>
      <c r="P260" s="11"/>
      <c r="Q260" s="11"/>
      <c r="R260" s="11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38"/>
      <c r="BU260" s="38"/>
      <c r="BV260" s="38"/>
      <c r="BW260" s="38"/>
      <c r="BX260" s="38"/>
    </row>
    <row r="261" spans="1:76" s="5" customFormat="1" x14ac:dyDescent="0.25">
      <c r="A261" s="61"/>
      <c r="B261" s="75"/>
      <c r="C261" s="24" t="s">
        <v>15</v>
      </c>
      <c r="D261" s="6">
        <f t="shared" si="83"/>
        <v>0</v>
      </c>
      <c r="E261" s="6"/>
      <c r="F261" s="6"/>
      <c r="G261" s="6"/>
      <c r="H261" s="6"/>
      <c r="I261" s="6"/>
      <c r="J261" s="6"/>
      <c r="K261" s="11"/>
      <c r="L261" s="11"/>
      <c r="M261" s="11"/>
      <c r="N261" s="11"/>
      <c r="O261" s="11"/>
      <c r="P261" s="11"/>
      <c r="Q261" s="11"/>
      <c r="R261" s="11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38"/>
      <c r="BU261" s="38"/>
      <c r="BV261" s="38"/>
      <c r="BW261" s="38"/>
      <c r="BX261" s="38"/>
    </row>
    <row r="262" spans="1:76" s="5" customFormat="1" x14ac:dyDescent="0.25">
      <c r="A262" s="61"/>
      <c r="B262" s="75"/>
      <c r="C262" s="24" t="s">
        <v>9</v>
      </c>
      <c r="D262" s="6">
        <f t="shared" si="83"/>
        <v>1039214.44</v>
      </c>
      <c r="E262" s="6"/>
      <c r="F262" s="6"/>
      <c r="G262" s="6"/>
      <c r="H262" s="6">
        <v>8405.64</v>
      </c>
      <c r="I262" s="6">
        <v>254030.5</v>
      </c>
      <c r="J262" s="6">
        <v>776778.3</v>
      </c>
      <c r="K262" s="11"/>
      <c r="L262" s="11"/>
      <c r="M262" s="11"/>
      <c r="N262" s="11"/>
      <c r="O262" s="11"/>
      <c r="P262" s="11"/>
      <c r="Q262" s="11"/>
      <c r="R262" s="11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38"/>
      <c r="BU262" s="38"/>
      <c r="BV262" s="38"/>
      <c r="BW262" s="38"/>
      <c r="BX262" s="38"/>
    </row>
    <row r="263" spans="1:76" s="5" customFormat="1" ht="30" x14ac:dyDescent="0.25">
      <c r="A263" s="61"/>
      <c r="B263" s="75"/>
      <c r="C263" s="24" t="s">
        <v>10</v>
      </c>
      <c r="D263" s="6">
        <f t="shared" si="83"/>
        <v>360785.56</v>
      </c>
      <c r="E263" s="6"/>
      <c r="F263" s="6"/>
      <c r="G263" s="6"/>
      <c r="H263" s="6">
        <v>3252.66</v>
      </c>
      <c r="I263" s="6">
        <v>78906</v>
      </c>
      <c r="J263" s="6">
        <v>278626.90000000002</v>
      </c>
      <c r="K263" s="11"/>
      <c r="L263" s="11"/>
      <c r="M263" s="11"/>
      <c r="N263" s="11"/>
      <c r="O263" s="11"/>
      <c r="P263" s="11"/>
      <c r="Q263" s="11"/>
      <c r="R263" s="11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38"/>
      <c r="BU263" s="38"/>
      <c r="BV263" s="38"/>
      <c r="BW263" s="38"/>
      <c r="BX263" s="38"/>
    </row>
    <row r="264" spans="1:76" s="5" customFormat="1" ht="30" x14ac:dyDescent="0.25">
      <c r="A264" s="62"/>
      <c r="B264" s="75"/>
      <c r="C264" s="24" t="s">
        <v>11</v>
      </c>
      <c r="D264" s="6">
        <f t="shared" si="83"/>
        <v>0</v>
      </c>
      <c r="E264" s="6"/>
      <c r="F264" s="6"/>
      <c r="G264" s="6"/>
      <c r="H264" s="6"/>
      <c r="I264" s="6"/>
      <c r="J264" s="6"/>
      <c r="K264" s="11"/>
      <c r="L264" s="11"/>
      <c r="M264" s="11"/>
      <c r="N264" s="11"/>
      <c r="O264" s="11"/>
      <c r="P264" s="11"/>
      <c r="Q264" s="11"/>
      <c r="R264" s="11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38"/>
      <c r="BU264" s="38"/>
      <c r="BV264" s="38"/>
      <c r="BW264" s="38"/>
      <c r="BX264" s="38"/>
    </row>
    <row r="265" spans="1:76" s="5" customFormat="1" ht="15" customHeight="1" x14ac:dyDescent="0.25">
      <c r="A265" s="60" t="s">
        <v>115</v>
      </c>
      <c r="B265" s="73" t="s">
        <v>94</v>
      </c>
      <c r="C265" s="24" t="s">
        <v>7</v>
      </c>
      <c r="D265" s="6">
        <f t="shared" si="83"/>
        <v>2830000</v>
      </c>
      <c r="E265" s="6">
        <f t="shared" ref="E265:J265" si="102">E266+E267+E268+E269</f>
        <v>0</v>
      </c>
      <c r="F265" s="6">
        <f t="shared" si="102"/>
        <v>0</v>
      </c>
      <c r="G265" s="6">
        <f t="shared" si="102"/>
        <v>0</v>
      </c>
      <c r="H265" s="6">
        <f t="shared" si="102"/>
        <v>19049.509999999998</v>
      </c>
      <c r="I265" s="6">
        <f t="shared" si="102"/>
        <v>1708950.49</v>
      </c>
      <c r="J265" s="6">
        <f t="shared" si="102"/>
        <v>1102000</v>
      </c>
      <c r="K265" s="11"/>
      <c r="L265" s="11"/>
      <c r="M265" s="11"/>
      <c r="N265" s="11"/>
      <c r="O265" s="11"/>
      <c r="P265" s="11"/>
      <c r="Q265" s="11"/>
      <c r="R265" s="11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38"/>
      <c r="BU265" s="38"/>
      <c r="BV265" s="38"/>
      <c r="BW265" s="38"/>
      <c r="BX265" s="38"/>
    </row>
    <row r="266" spans="1:76" s="5" customFormat="1" x14ac:dyDescent="0.25">
      <c r="A266" s="61"/>
      <c r="B266" s="73"/>
      <c r="C266" s="24" t="s">
        <v>15</v>
      </c>
      <c r="D266" s="6">
        <f t="shared" si="83"/>
        <v>0</v>
      </c>
      <c r="E266" s="6"/>
      <c r="F266" s="6"/>
      <c r="G266" s="6"/>
      <c r="H266" s="6"/>
      <c r="I266" s="6"/>
      <c r="J266" s="6"/>
      <c r="K266" s="11"/>
      <c r="L266" s="11"/>
      <c r="M266" s="11"/>
      <c r="N266" s="11"/>
      <c r="O266" s="11"/>
      <c r="P266" s="11"/>
      <c r="Q266" s="11"/>
      <c r="R266" s="11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38"/>
      <c r="BU266" s="38"/>
      <c r="BV266" s="38"/>
      <c r="BW266" s="38"/>
      <c r="BX266" s="38"/>
    </row>
    <row r="267" spans="1:76" s="5" customFormat="1" x14ac:dyDescent="0.25">
      <c r="A267" s="61"/>
      <c r="B267" s="73"/>
      <c r="C267" s="24" t="s">
        <v>9</v>
      </c>
      <c r="D267" s="6">
        <f t="shared" si="83"/>
        <v>2082594.26</v>
      </c>
      <c r="E267" s="6"/>
      <c r="F267" s="6"/>
      <c r="G267" s="6"/>
      <c r="H267" s="6">
        <v>13734.7</v>
      </c>
      <c r="I267" s="6">
        <v>1257787.56</v>
      </c>
      <c r="J267" s="6">
        <v>811072</v>
      </c>
      <c r="K267" s="11"/>
      <c r="L267" s="11"/>
      <c r="M267" s="11"/>
      <c r="N267" s="11"/>
      <c r="O267" s="11"/>
      <c r="P267" s="11"/>
      <c r="Q267" s="11"/>
      <c r="R267" s="11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38"/>
      <c r="BU267" s="38"/>
      <c r="BV267" s="38"/>
      <c r="BW267" s="38"/>
      <c r="BX267" s="38"/>
    </row>
    <row r="268" spans="1:76" s="5" customFormat="1" ht="30" x14ac:dyDescent="0.25">
      <c r="A268" s="61"/>
      <c r="B268" s="73"/>
      <c r="C268" s="24" t="s">
        <v>10</v>
      </c>
      <c r="D268" s="6">
        <f t="shared" si="83"/>
        <v>747405.74</v>
      </c>
      <c r="E268" s="6"/>
      <c r="F268" s="6"/>
      <c r="G268" s="6"/>
      <c r="H268" s="6">
        <v>5314.81</v>
      </c>
      <c r="I268" s="6">
        <v>451162.93</v>
      </c>
      <c r="J268" s="6">
        <v>290928</v>
      </c>
      <c r="K268" s="11"/>
      <c r="L268" s="11"/>
      <c r="M268" s="11"/>
      <c r="N268" s="11"/>
      <c r="O268" s="11"/>
      <c r="P268" s="11"/>
      <c r="Q268" s="11"/>
      <c r="R268" s="11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38"/>
      <c r="BU268" s="38"/>
      <c r="BV268" s="38"/>
      <c r="BW268" s="38"/>
      <c r="BX268" s="38"/>
    </row>
    <row r="269" spans="1:76" s="5" customFormat="1" ht="30" x14ac:dyDescent="0.25">
      <c r="A269" s="62"/>
      <c r="B269" s="73"/>
      <c r="C269" s="24" t="s">
        <v>11</v>
      </c>
      <c r="D269" s="6">
        <f t="shared" si="83"/>
        <v>0</v>
      </c>
      <c r="E269" s="6"/>
      <c r="F269" s="6"/>
      <c r="G269" s="6"/>
      <c r="H269" s="6"/>
      <c r="I269" s="6"/>
      <c r="J269" s="6"/>
      <c r="K269" s="11"/>
      <c r="L269" s="11"/>
      <c r="M269" s="11"/>
      <c r="N269" s="11"/>
      <c r="O269" s="11"/>
      <c r="P269" s="11"/>
      <c r="Q269" s="11"/>
      <c r="R269" s="11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38"/>
      <c r="BU269" s="38"/>
      <c r="BV269" s="38"/>
      <c r="BW269" s="38"/>
      <c r="BX269" s="38"/>
    </row>
    <row r="270" spans="1:76" s="5" customFormat="1" ht="15" customHeight="1" x14ac:dyDescent="0.25">
      <c r="A270" s="60" t="s">
        <v>116</v>
      </c>
      <c r="B270" s="73" t="s">
        <v>156</v>
      </c>
      <c r="C270" s="24" t="s">
        <v>7</v>
      </c>
      <c r="D270" s="6">
        <f t="shared" si="83"/>
        <v>1400000</v>
      </c>
      <c r="E270" s="6">
        <f t="shared" ref="E270:J270" si="103">E271+E272+E273+E274</f>
        <v>0</v>
      </c>
      <c r="F270" s="6">
        <f t="shared" si="103"/>
        <v>0</v>
      </c>
      <c r="G270" s="6">
        <f t="shared" si="103"/>
        <v>0</v>
      </c>
      <c r="H270" s="6">
        <f t="shared" si="103"/>
        <v>11658.3</v>
      </c>
      <c r="I270" s="6">
        <f t="shared" si="103"/>
        <v>332936.5</v>
      </c>
      <c r="J270" s="6">
        <f t="shared" si="103"/>
        <v>1055405.2</v>
      </c>
      <c r="K270" s="11"/>
      <c r="L270" s="16"/>
      <c r="M270" s="11"/>
      <c r="N270" s="11"/>
      <c r="O270" s="11"/>
      <c r="P270" s="11"/>
      <c r="Q270" s="11"/>
      <c r="R270" s="11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38"/>
      <c r="BU270" s="38"/>
      <c r="BV270" s="38"/>
      <c r="BW270" s="38"/>
      <c r="BX270" s="38"/>
    </row>
    <row r="271" spans="1:76" s="5" customFormat="1" x14ac:dyDescent="0.25">
      <c r="A271" s="61"/>
      <c r="B271" s="73"/>
      <c r="C271" s="24" t="s">
        <v>15</v>
      </c>
      <c r="D271" s="6">
        <f t="shared" si="83"/>
        <v>0</v>
      </c>
      <c r="E271" s="6"/>
      <c r="F271" s="6"/>
      <c r="G271" s="6"/>
      <c r="H271" s="6"/>
      <c r="I271" s="6"/>
      <c r="J271" s="6"/>
      <c r="K271" s="11"/>
      <c r="L271" s="11"/>
      <c r="M271" s="11"/>
      <c r="N271" s="11"/>
      <c r="O271" s="11"/>
      <c r="P271" s="11"/>
      <c r="Q271" s="11"/>
      <c r="R271" s="11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38"/>
      <c r="BU271" s="38"/>
      <c r="BV271" s="38"/>
      <c r="BW271" s="38"/>
      <c r="BX271" s="38"/>
    </row>
    <row r="272" spans="1:76" s="5" customFormat="1" x14ac:dyDescent="0.25">
      <c r="A272" s="61"/>
      <c r="B272" s="73"/>
      <c r="C272" s="24" t="s">
        <v>9</v>
      </c>
      <c r="D272" s="6">
        <f t="shared" si="83"/>
        <v>1039214.44</v>
      </c>
      <c r="E272" s="6"/>
      <c r="F272" s="6"/>
      <c r="G272" s="6"/>
      <c r="H272" s="6">
        <v>8405.64</v>
      </c>
      <c r="I272" s="6">
        <v>254030.5</v>
      </c>
      <c r="J272" s="6">
        <v>776778.3</v>
      </c>
      <c r="K272" s="11"/>
      <c r="L272" s="11"/>
      <c r="M272" s="11"/>
      <c r="N272" s="11"/>
      <c r="O272" s="11"/>
      <c r="P272" s="11"/>
      <c r="Q272" s="11"/>
      <c r="R272" s="11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38"/>
      <c r="BU272" s="38"/>
      <c r="BV272" s="38"/>
      <c r="BW272" s="38"/>
      <c r="BX272" s="38"/>
    </row>
    <row r="273" spans="1:76" s="5" customFormat="1" ht="30" x14ac:dyDescent="0.25">
      <c r="A273" s="61"/>
      <c r="B273" s="73"/>
      <c r="C273" s="24" t="s">
        <v>10</v>
      </c>
      <c r="D273" s="6">
        <f t="shared" si="83"/>
        <v>360785.56</v>
      </c>
      <c r="E273" s="6"/>
      <c r="F273" s="6"/>
      <c r="G273" s="6"/>
      <c r="H273" s="6">
        <v>3252.66</v>
      </c>
      <c r="I273" s="6">
        <v>78906</v>
      </c>
      <c r="J273" s="6">
        <v>278626.90000000002</v>
      </c>
      <c r="K273" s="11"/>
      <c r="L273" s="16"/>
      <c r="M273" s="16"/>
      <c r="N273" s="11"/>
      <c r="O273" s="11"/>
      <c r="P273" s="11"/>
      <c r="Q273" s="11"/>
      <c r="R273" s="11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38"/>
      <c r="BU273" s="38"/>
      <c r="BV273" s="38"/>
      <c r="BW273" s="38"/>
      <c r="BX273" s="38"/>
    </row>
    <row r="274" spans="1:76" s="5" customFormat="1" ht="30" x14ac:dyDescent="0.25">
      <c r="A274" s="62"/>
      <c r="B274" s="73"/>
      <c r="C274" s="24" t="s">
        <v>11</v>
      </c>
      <c r="D274" s="6">
        <f t="shared" si="83"/>
        <v>0</v>
      </c>
      <c r="E274" s="6"/>
      <c r="F274" s="6"/>
      <c r="G274" s="6"/>
      <c r="H274" s="6"/>
      <c r="I274" s="6"/>
      <c r="J274" s="6"/>
      <c r="K274" s="11"/>
      <c r="L274" s="11"/>
      <c r="M274" s="11"/>
      <c r="N274" s="11"/>
      <c r="O274" s="11"/>
      <c r="P274" s="11"/>
      <c r="Q274" s="11"/>
      <c r="R274" s="11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38"/>
      <c r="BU274" s="38"/>
      <c r="BV274" s="38"/>
      <c r="BW274" s="38"/>
      <c r="BX274" s="38"/>
    </row>
    <row r="275" spans="1:76" s="5" customFormat="1" ht="22.5" customHeight="1" x14ac:dyDescent="0.25">
      <c r="A275" s="60" t="s">
        <v>117</v>
      </c>
      <c r="B275" s="74" t="s">
        <v>177</v>
      </c>
      <c r="C275" s="24" t="s">
        <v>7</v>
      </c>
      <c r="D275" s="6">
        <f t="shared" si="83"/>
        <v>1500000</v>
      </c>
      <c r="E275" s="6">
        <f t="shared" ref="E275:J275" si="104">E276+E277+E278+E279</f>
        <v>15000</v>
      </c>
      <c r="F275" s="6">
        <f t="shared" si="104"/>
        <v>475543.5</v>
      </c>
      <c r="G275" s="6">
        <f t="shared" si="104"/>
        <v>1009456.5</v>
      </c>
      <c r="H275" s="6">
        <f t="shared" si="104"/>
        <v>0</v>
      </c>
      <c r="I275" s="6">
        <f t="shared" si="104"/>
        <v>0</v>
      </c>
      <c r="J275" s="6">
        <f t="shared" si="104"/>
        <v>0</v>
      </c>
      <c r="K275" s="11"/>
      <c r="L275" s="16"/>
      <c r="M275" s="11"/>
      <c r="N275" s="11"/>
      <c r="O275" s="11"/>
      <c r="P275" s="11"/>
      <c r="Q275" s="11"/>
      <c r="R275" s="11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38"/>
      <c r="BU275" s="38"/>
      <c r="BV275" s="38"/>
      <c r="BW275" s="38"/>
      <c r="BX275" s="38"/>
    </row>
    <row r="276" spans="1:76" s="5" customFormat="1" ht="23.25" customHeight="1" x14ac:dyDescent="0.25">
      <c r="A276" s="61"/>
      <c r="B276" s="75"/>
      <c r="C276" s="24" t="s">
        <v>15</v>
      </c>
      <c r="D276" s="6">
        <f t="shared" si="83"/>
        <v>0</v>
      </c>
      <c r="E276" s="6"/>
      <c r="F276" s="6"/>
      <c r="G276" s="6"/>
      <c r="H276" s="6"/>
      <c r="I276" s="6"/>
      <c r="J276" s="6"/>
      <c r="K276" s="11"/>
      <c r="L276" s="11"/>
      <c r="M276" s="11"/>
      <c r="N276" s="11"/>
      <c r="O276" s="11"/>
      <c r="P276" s="11"/>
      <c r="Q276" s="11"/>
      <c r="R276" s="11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38"/>
      <c r="BU276" s="38"/>
      <c r="BV276" s="38"/>
      <c r="BW276" s="38"/>
      <c r="BX276" s="38"/>
    </row>
    <row r="277" spans="1:76" s="5" customFormat="1" ht="27" customHeight="1" x14ac:dyDescent="0.25">
      <c r="A277" s="61"/>
      <c r="B277" s="75"/>
      <c r="C277" s="24" t="s">
        <v>9</v>
      </c>
      <c r="D277" s="6">
        <f t="shared" si="83"/>
        <v>1104000</v>
      </c>
      <c r="E277" s="6">
        <v>11040</v>
      </c>
      <c r="F277" s="6">
        <v>350000</v>
      </c>
      <c r="G277" s="6">
        <v>742960</v>
      </c>
      <c r="H277" s="6"/>
      <c r="I277" s="6"/>
      <c r="J277" s="6"/>
      <c r="K277" s="11"/>
      <c r="L277" s="11"/>
      <c r="M277" s="11"/>
      <c r="N277" s="11"/>
      <c r="O277" s="11"/>
      <c r="P277" s="11"/>
      <c r="Q277" s="11"/>
      <c r="R277" s="11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38"/>
      <c r="BU277" s="38"/>
      <c r="BV277" s="38"/>
      <c r="BW277" s="38"/>
      <c r="BX277" s="38"/>
    </row>
    <row r="278" spans="1:76" s="5" customFormat="1" ht="38.25" customHeight="1" x14ac:dyDescent="0.25">
      <c r="A278" s="61"/>
      <c r="B278" s="75"/>
      <c r="C278" s="24" t="s">
        <v>10</v>
      </c>
      <c r="D278" s="6">
        <f t="shared" si="83"/>
        <v>396000</v>
      </c>
      <c r="E278" s="6">
        <v>3960</v>
      </c>
      <c r="F278" s="6">
        <v>125543.5</v>
      </c>
      <c r="G278" s="6">
        <v>266496.5</v>
      </c>
      <c r="H278" s="6"/>
      <c r="I278" s="6"/>
      <c r="J278" s="6"/>
      <c r="K278" s="11"/>
      <c r="L278" s="16"/>
      <c r="M278" s="11"/>
      <c r="N278" s="11"/>
      <c r="O278" s="11"/>
      <c r="P278" s="11"/>
      <c r="Q278" s="11"/>
      <c r="R278" s="11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38"/>
      <c r="BU278" s="38"/>
      <c r="BV278" s="38"/>
      <c r="BW278" s="38"/>
      <c r="BX278" s="38"/>
    </row>
    <row r="279" spans="1:76" s="5" customFormat="1" ht="30" x14ac:dyDescent="0.25">
      <c r="A279" s="62"/>
      <c r="B279" s="76"/>
      <c r="C279" s="24" t="s">
        <v>11</v>
      </c>
      <c r="D279" s="6">
        <f t="shared" si="83"/>
        <v>0</v>
      </c>
      <c r="E279" s="6"/>
      <c r="F279" s="6"/>
      <c r="G279" s="6"/>
      <c r="H279" s="6"/>
      <c r="I279" s="6"/>
      <c r="J279" s="6"/>
      <c r="K279" s="11"/>
      <c r="L279" s="11"/>
      <c r="M279" s="11"/>
      <c r="N279" s="11"/>
      <c r="O279" s="11"/>
      <c r="P279" s="11"/>
      <c r="Q279" s="11"/>
      <c r="R279" s="11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38"/>
      <c r="BU279" s="38"/>
      <c r="BV279" s="38"/>
      <c r="BW279" s="38"/>
      <c r="BX279" s="38"/>
    </row>
    <row r="280" spans="1:76" s="5" customFormat="1" ht="23.25" customHeight="1" x14ac:dyDescent="0.25">
      <c r="A280" s="60" t="s">
        <v>145</v>
      </c>
      <c r="B280" s="74" t="s">
        <v>169</v>
      </c>
      <c r="C280" s="24" t="s">
        <v>7</v>
      </c>
      <c r="D280" s="6">
        <f t="shared" si="83"/>
        <v>1500000</v>
      </c>
      <c r="E280" s="6">
        <f t="shared" ref="E280:J280" si="105">E281+E282+E283+E284</f>
        <v>0</v>
      </c>
      <c r="F280" s="6">
        <f t="shared" si="105"/>
        <v>0</v>
      </c>
      <c r="G280" s="6">
        <f t="shared" si="105"/>
        <v>0</v>
      </c>
      <c r="H280" s="6">
        <f t="shared" si="105"/>
        <v>30000</v>
      </c>
      <c r="I280" s="6">
        <f t="shared" si="105"/>
        <v>502503</v>
      </c>
      <c r="J280" s="6">
        <f t="shared" si="105"/>
        <v>967497</v>
      </c>
      <c r="K280" s="11"/>
      <c r="L280" s="16"/>
      <c r="M280" s="11"/>
      <c r="N280" s="11"/>
      <c r="O280" s="11"/>
      <c r="P280" s="11"/>
      <c r="Q280" s="11"/>
      <c r="R280" s="11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38"/>
      <c r="BU280" s="38"/>
      <c r="BV280" s="38"/>
      <c r="BW280" s="38"/>
      <c r="BX280" s="38"/>
    </row>
    <row r="281" spans="1:76" s="5" customFormat="1" ht="25.5" customHeight="1" x14ac:dyDescent="0.25">
      <c r="A281" s="61"/>
      <c r="B281" s="75"/>
      <c r="C281" s="24" t="s">
        <v>15</v>
      </c>
      <c r="D281" s="6">
        <f t="shared" si="83"/>
        <v>0</v>
      </c>
      <c r="E281" s="6"/>
      <c r="F281" s="6"/>
      <c r="G281" s="6"/>
      <c r="H281" s="6"/>
      <c r="I281" s="6"/>
      <c r="J281" s="6"/>
      <c r="K281" s="11"/>
      <c r="L281" s="11"/>
      <c r="M281" s="11"/>
      <c r="N281" s="11"/>
      <c r="O281" s="11"/>
      <c r="P281" s="11"/>
      <c r="Q281" s="11"/>
      <c r="R281" s="11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38"/>
      <c r="BU281" s="38"/>
      <c r="BV281" s="38"/>
      <c r="BW281" s="38"/>
      <c r="BX281" s="38"/>
    </row>
    <row r="282" spans="1:76" s="5" customFormat="1" ht="21.75" customHeight="1" x14ac:dyDescent="0.25">
      <c r="A282" s="61"/>
      <c r="B282" s="75"/>
      <c r="C282" s="24" t="s">
        <v>9</v>
      </c>
      <c r="D282" s="6">
        <f t="shared" ref="D282:D320" si="106">SUM(E282:J282)</f>
        <v>1075414</v>
      </c>
      <c r="E282" s="6"/>
      <c r="F282" s="6"/>
      <c r="G282" s="6"/>
      <c r="H282" s="6"/>
      <c r="I282" s="6">
        <v>368736</v>
      </c>
      <c r="J282" s="6">
        <v>706678</v>
      </c>
      <c r="K282" s="11"/>
      <c r="L282" s="11"/>
      <c r="M282" s="11"/>
      <c r="N282" s="11"/>
      <c r="O282" s="11"/>
      <c r="P282" s="11"/>
      <c r="Q282" s="11"/>
      <c r="R282" s="11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38"/>
      <c r="BU282" s="38"/>
      <c r="BV282" s="38"/>
      <c r="BW282" s="38"/>
      <c r="BX282" s="38"/>
    </row>
    <row r="283" spans="1:76" s="5" customFormat="1" ht="30" x14ac:dyDescent="0.25">
      <c r="A283" s="61"/>
      <c r="B283" s="75"/>
      <c r="C283" s="24" t="s">
        <v>10</v>
      </c>
      <c r="D283" s="6">
        <f t="shared" si="106"/>
        <v>424586</v>
      </c>
      <c r="E283" s="6"/>
      <c r="F283" s="6"/>
      <c r="G283" s="6"/>
      <c r="H283" s="6">
        <v>30000</v>
      </c>
      <c r="I283" s="6">
        <v>133767</v>
      </c>
      <c r="J283" s="6">
        <v>260819</v>
      </c>
      <c r="K283" s="11"/>
      <c r="L283" s="11"/>
      <c r="M283" s="11"/>
      <c r="N283" s="11"/>
      <c r="O283" s="11"/>
      <c r="P283" s="11"/>
      <c r="Q283" s="11"/>
      <c r="R283" s="11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38"/>
      <c r="BU283" s="38"/>
      <c r="BV283" s="38"/>
      <c r="BW283" s="38"/>
      <c r="BX283" s="38"/>
    </row>
    <row r="284" spans="1:76" s="5" customFormat="1" ht="30" x14ac:dyDescent="0.25">
      <c r="A284" s="62"/>
      <c r="B284" s="76"/>
      <c r="C284" s="24" t="s">
        <v>11</v>
      </c>
      <c r="D284" s="6">
        <f t="shared" si="106"/>
        <v>0</v>
      </c>
      <c r="E284" s="6"/>
      <c r="F284" s="6"/>
      <c r="G284" s="6"/>
      <c r="H284" s="6"/>
      <c r="I284" s="6"/>
      <c r="J284" s="6"/>
      <c r="K284" s="11"/>
      <c r="L284" s="11"/>
      <c r="M284" s="11"/>
      <c r="N284" s="11"/>
      <c r="O284" s="11"/>
      <c r="P284" s="11"/>
      <c r="Q284" s="11"/>
      <c r="R284" s="11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38"/>
      <c r="BU284" s="38"/>
      <c r="BV284" s="38"/>
      <c r="BW284" s="38"/>
      <c r="BX284" s="38"/>
    </row>
    <row r="285" spans="1:76" s="5" customFormat="1" x14ac:dyDescent="0.25">
      <c r="A285" s="60" t="s">
        <v>175</v>
      </c>
      <c r="B285" s="74" t="s">
        <v>176</v>
      </c>
      <c r="C285" s="24" t="s">
        <v>7</v>
      </c>
      <c r="D285" s="6">
        <f t="shared" si="106"/>
        <v>2896650.8</v>
      </c>
      <c r="E285" s="6">
        <f t="shared" ref="E285:J285" si="107">E286+E287+E288+E289</f>
        <v>1210000</v>
      </c>
      <c r="F285" s="6">
        <f t="shared" si="107"/>
        <v>1686650.8</v>
      </c>
      <c r="G285" s="6">
        <f t="shared" si="107"/>
        <v>0</v>
      </c>
      <c r="H285" s="6">
        <f t="shared" si="107"/>
        <v>0</v>
      </c>
      <c r="I285" s="6">
        <f t="shared" si="107"/>
        <v>0</v>
      </c>
      <c r="J285" s="30">
        <f t="shared" si="107"/>
        <v>0</v>
      </c>
      <c r="K285" s="14"/>
      <c r="L285" s="14"/>
      <c r="M285" s="14"/>
      <c r="N285" s="14"/>
      <c r="O285" s="14"/>
      <c r="P285" s="14"/>
      <c r="Q285" s="14"/>
      <c r="R285" s="14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38"/>
      <c r="BU285" s="38"/>
      <c r="BV285" s="38"/>
      <c r="BW285" s="38"/>
      <c r="BX285" s="38"/>
    </row>
    <row r="286" spans="1:76" s="5" customFormat="1" x14ac:dyDescent="0.25">
      <c r="A286" s="61"/>
      <c r="B286" s="75"/>
      <c r="C286" s="24" t="s">
        <v>15</v>
      </c>
      <c r="D286" s="6">
        <f t="shared" si="106"/>
        <v>0</v>
      </c>
      <c r="E286" s="6"/>
      <c r="F286" s="6"/>
      <c r="G286" s="6"/>
      <c r="H286" s="6"/>
      <c r="I286" s="6"/>
      <c r="J286" s="30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38"/>
      <c r="BU286" s="38"/>
      <c r="BV286" s="38"/>
      <c r="BW286" s="38"/>
      <c r="BX286" s="38"/>
    </row>
    <row r="287" spans="1:76" s="5" customFormat="1" x14ac:dyDescent="0.25">
      <c r="A287" s="61"/>
      <c r="B287" s="75"/>
      <c r="C287" s="24" t="s">
        <v>9</v>
      </c>
      <c r="D287" s="6">
        <f t="shared" si="106"/>
        <v>2131934.7999999998</v>
      </c>
      <c r="E287" s="6">
        <v>890560</v>
      </c>
      <c r="F287" s="6">
        <v>1241374.8</v>
      </c>
      <c r="G287" s="6"/>
      <c r="H287" s="6"/>
      <c r="I287" s="6"/>
      <c r="J287" s="6"/>
      <c r="K287" s="11"/>
      <c r="L287" s="11"/>
      <c r="M287" s="11"/>
      <c r="N287" s="11"/>
      <c r="O287" s="11"/>
      <c r="P287" s="11"/>
      <c r="Q287" s="11"/>
      <c r="R287" s="11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38"/>
      <c r="BU287" s="38"/>
      <c r="BV287" s="38"/>
      <c r="BW287" s="38"/>
      <c r="BX287" s="38"/>
    </row>
    <row r="288" spans="1:76" s="5" customFormat="1" ht="30" x14ac:dyDescent="0.25">
      <c r="A288" s="61"/>
      <c r="B288" s="75"/>
      <c r="C288" s="24" t="s">
        <v>10</v>
      </c>
      <c r="D288" s="6">
        <f t="shared" si="106"/>
        <v>764716</v>
      </c>
      <c r="E288" s="6">
        <v>319440</v>
      </c>
      <c r="F288" s="6">
        <v>445276</v>
      </c>
      <c r="G288" s="6"/>
      <c r="H288" s="6"/>
      <c r="I288" s="6"/>
      <c r="J288" s="6"/>
      <c r="K288" s="11"/>
      <c r="L288" s="11"/>
      <c r="M288" s="11"/>
      <c r="N288" s="11"/>
      <c r="O288" s="11"/>
      <c r="P288" s="11"/>
      <c r="Q288" s="11"/>
      <c r="R288" s="11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38"/>
      <c r="BU288" s="38"/>
      <c r="BV288" s="38"/>
      <c r="BW288" s="38"/>
      <c r="BX288" s="38"/>
    </row>
    <row r="289" spans="1:76" s="5" customFormat="1" ht="30" x14ac:dyDescent="0.25">
      <c r="A289" s="62"/>
      <c r="B289" s="76"/>
      <c r="C289" s="24" t="s">
        <v>11</v>
      </c>
      <c r="D289" s="6">
        <f t="shared" si="106"/>
        <v>0</v>
      </c>
      <c r="E289" s="6"/>
      <c r="F289" s="6"/>
      <c r="G289" s="6"/>
      <c r="H289" s="6"/>
      <c r="I289" s="6"/>
      <c r="J289" s="6"/>
      <c r="K289" s="11"/>
      <c r="L289" s="11"/>
      <c r="M289" s="11"/>
      <c r="N289" s="11"/>
      <c r="O289" s="11"/>
      <c r="P289" s="11"/>
      <c r="Q289" s="11"/>
      <c r="R289" s="11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38"/>
      <c r="BU289" s="38"/>
      <c r="BV289" s="38"/>
      <c r="BW289" s="38"/>
      <c r="BX289" s="38"/>
    </row>
    <row r="290" spans="1:76" s="5" customFormat="1" x14ac:dyDescent="0.25">
      <c r="A290" s="60" t="s">
        <v>181</v>
      </c>
      <c r="B290" s="74" t="s">
        <v>172</v>
      </c>
      <c r="C290" s="24" t="s">
        <v>7</v>
      </c>
      <c r="D290" s="6">
        <f t="shared" si="106"/>
        <v>1007204</v>
      </c>
      <c r="E290" s="6">
        <f t="shared" ref="E290:J290" si="108">E291+E292+E293+E294</f>
        <v>1007204</v>
      </c>
      <c r="F290" s="6">
        <f t="shared" si="108"/>
        <v>0</v>
      </c>
      <c r="G290" s="6">
        <f t="shared" si="108"/>
        <v>0</v>
      </c>
      <c r="H290" s="6">
        <f t="shared" si="108"/>
        <v>0</v>
      </c>
      <c r="I290" s="6">
        <f t="shared" si="108"/>
        <v>0</v>
      </c>
      <c r="J290" s="6">
        <f t="shared" si="108"/>
        <v>0</v>
      </c>
      <c r="K290" s="11"/>
      <c r="L290" s="11"/>
      <c r="M290" s="11"/>
      <c r="N290" s="11"/>
      <c r="O290" s="11"/>
      <c r="P290" s="11"/>
      <c r="Q290" s="11"/>
      <c r="R290" s="11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38"/>
      <c r="BU290" s="38"/>
      <c r="BV290" s="38"/>
      <c r="BW290" s="38"/>
      <c r="BX290" s="38"/>
    </row>
    <row r="291" spans="1:76" s="5" customFormat="1" x14ac:dyDescent="0.25">
      <c r="A291" s="61"/>
      <c r="B291" s="75"/>
      <c r="C291" s="24" t="s">
        <v>15</v>
      </c>
      <c r="D291" s="6">
        <f t="shared" si="106"/>
        <v>0</v>
      </c>
      <c r="E291" s="6"/>
      <c r="F291" s="6"/>
      <c r="G291" s="6"/>
      <c r="H291" s="6"/>
      <c r="I291" s="6"/>
      <c r="J291" s="6"/>
      <c r="K291" s="11"/>
      <c r="L291" s="11"/>
      <c r="M291" s="11"/>
      <c r="N291" s="11"/>
      <c r="O291" s="11"/>
      <c r="P291" s="11"/>
      <c r="Q291" s="11"/>
      <c r="R291" s="11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38"/>
      <c r="BU291" s="38"/>
      <c r="BV291" s="38"/>
      <c r="BW291" s="38"/>
      <c r="BX291" s="38"/>
    </row>
    <row r="292" spans="1:76" s="5" customFormat="1" x14ac:dyDescent="0.25">
      <c r="A292" s="61"/>
      <c r="B292" s="75"/>
      <c r="C292" s="24" t="s">
        <v>9</v>
      </c>
      <c r="D292" s="6">
        <f t="shared" si="106"/>
        <v>741302</v>
      </c>
      <c r="E292" s="6">
        <v>741302</v>
      </c>
      <c r="F292" s="6"/>
      <c r="G292" s="6"/>
      <c r="H292" s="6"/>
      <c r="I292" s="6"/>
      <c r="J292" s="6"/>
      <c r="K292" s="11"/>
      <c r="L292" s="11"/>
      <c r="M292" s="11"/>
      <c r="N292" s="11"/>
      <c r="O292" s="11"/>
      <c r="P292" s="11"/>
      <c r="Q292" s="11"/>
      <c r="R292" s="11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38"/>
      <c r="BU292" s="38"/>
      <c r="BV292" s="38"/>
      <c r="BW292" s="38"/>
      <c r="BX292" s="38"/>
    </row>
    <row r="293" spans="1:76" s="5" customFormat="1" ht="39" customHeight="1" x14ac:dyDescent="0.25">
      <c r="A293" s="61"/>
      <c r="B293" s="75"/>
      <c r="C293" s="24" t="s">
        <v>10</v>
      </c>
      <c r="D293" s="6">
        <f t="shared" si="106"/>
        <v>265902</v>
      </c>
      <c r="E293" s="6">
        <v>265902</v>
      </c>
      <c r="F293" s="6"/>
      <c r="G293" s="6"/>
      <c r="H293" s="6"/>
      <c r="I293" s="6"/>
      <c r="J293" s="6"/>
      <c r="K293" s="11"/>
      <c r="L293" s="11"/>
      <c r="M293" s="11"/>
      <c r="N293" s="11"/>
      <c r="O293" s="11"/>
      <c r="P293" s="11"/>
      <c r="Q293" s="11"/>
      <c r="R293" s="11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38"/>
      <c r="BU293" s="38"/>
      <c r="BV293" s="38"/>
      <c r="BW293" s="38"/>
      <c r="BX293" s="38"/>
    </row>
    <row r="294" spans="1:76" s="5" customFormat="1" ht="30" x14ac:dyDescent="0.25">
      <c r="A294" s="62"/>
      <c r="B294" s="76"/>
      <c r="C294" s="24" t="s">
        <v>11</v>
      </c>
      <c r="D294" s="6">
        <f t="shared" si="106"/>
        <v>0</v>
      </c>
      <c r="E294" s="6"/>
      <c r="F294" s="6"/>
      <c r="G294" s="6"/>
      <c r="H294" s="6"/>
      <c r="I294" s="6"/>
      <c r="J294" s="6"/>
      <c r="K294" s="11"/>
      <c r="L294" s="11"/>
      <c r="M294" s="11"/>
      <c r="N294" s="11"/>
      <c r="O294" s="11"/>
      <c r="P294" s="11"/>
      <c r="Q294" s="11"/>
      <c r="R294" s="11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38"/>
      <c r="BU294" s="38"/>
      <c r="BV294" s="38"/>
      <c r="BW294" s="38"/>
      <c r="BX294" s="38"/>
    </row>
    <row r="295" spans="1:76" s="5" customFormat="1" ht="25.5" customHeight="1" x14ac:dyDescent="0.25">
      <c r="A295" s="60" t="s">
        <v>118</v>
      </c>
      <c r="B295" s="74" t="s">
        <v>64</v>
      </c>
      <c r="C295" s="24" t="s">
        <v>7</v>
      </c>
      <c r="D295" s="6">
        <f t="shared" si="106"/>
        <v>3393624.2</v>
      </c>
      <c r="E295" s="6">
        <f t="shared" ref="E295:J295" si="109">E296+E297+E298+E299</f>
        <v>752181.8</v>
      </c>
      <c r="F295" s="6">
        <f t="shared" si="109"/>
        <v>638967.69999999995</v>
      </c>
      <c r="G295" s="6">
        <f t="shared" si="109"/>
        <v>319886.7</v>
      </c>
      <c r="H295" s="6">
        <f t="shared" si="109"/>
        <v>1075904.8</v>
      </c>
      <c r="I295" s="6">
        <f t="shared" si="109"/>
        <v>505226.2</v>
      </c>
      <c r="J295" s="6">
        <f t="shared" si="109"/>
        <v>101457</v>
      </c>
      <c r="K295" s="11"/>
      <c r="L295" s="11"/>
      <c r="M295" s="11"/>
      <c r="N295" s="11"/>
      <c r="O295" s="11"/>
      <c r="P295" s="11"/>
      <c r="Q295" s="11"/>
      <c r="R295" s="11"/>
      <c r="S295" s="18"/>
      <c r="T295" s="18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38"/>
      <c r="BU295" s="38"/>
      <c r="BV295" s="38"/>
      <c r="BW295" s="38"/>
      <c r="BX295" s="38"/>
    </row>
    <row r="296" spans="1:76" s="5" customFormat="1" ht="27" customHeight="1" x14ac:dyDescent="0.25">
      <c r="A296" s="61"/>
      <c r="B296" s="75"/>
      <c r="C296" s="24" t="s">
        <v>15</v>
      </c>
      <c r="D296" s="6">
        <f t="shared" si="106"/>
        <v>0</v>
      </c>
      <c r="E296" s="6">
        <f>E301+E306+E311+E321+E326+E331+E336+E316</f>
        <v>0</v>
      </c>
      <c r="F296" s="6">
        <f t="shared" ref="F296:I296" si="110">F301+F306+F311+F321+F326+F331+F336+F316</f>
        <v>0</v>
      </c>
      <c r="G296" s="6">
        <f t="shared" si="110"/>
        <v>0</v>
      </c>
      <c r="H296" s="6">
        <f t="shared" si="110"/>
        <v>0</v>
      </c>
      <c r="I296" s="6">
        <f t="shared" si="110"/>
        <v>0</v>
      </c>
      <c r="J296" s="6">
        <f>J301+J306+J311+J321+J326+J331+J336+J316</f>
        <v>0</v>
      </c>
      <c r="K296" s="11"/>
      <c r="L296" s="11"/>
      <c r="M296" s="11"/>
      <c r="N296" s="11"/>
      <c r="O296" s="11"/>
      <c r="P296" s="11"/>
      <c r="Q296" s="11"/>
      <c r="R296" s="11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39"/>
      <c r="BU296" s="39"/>
      <c r="BV296" s="39"/>
      <c r="BW296" s="39"/>
      <c r="BX296" s="38"/>
    </row>
    <row r="297" spans="1:76" s="5" customFormat="1" ht="22.5" customHeight="1" x14ac:dyDescent="0.25">
      <c r="A297" s="61"/>
      <c r="B297" s="75"/>
      <c r="C297" s="24" t="s">
        <v>9</v>
      </c>
      <c r="D297" s="6">
        <f t="shared" si="106"/>
        <v>2519505.7200000002</v>
      </c>
      <c r="E297" s="6">
        <f t="shared" ref="E297:I299" si="111">E302+E307+E312+E322+E327+E332+E337+E317</f>
        <v>553605.5</v>
      </c>
      <c r="F297" s="6">
        <f t="shared" si="111"/>
        <v>470280.2</v>
      </c>
      <c r="G297" s="6">
        <f t="shared" si="111"/>
        <v>235436.5</v>
      </c>
      <c r="H297" s="6">
        <f t="shared" si="111"/>
        <v>812049.6</v>
      </c>
      <c r="I297" s="6">
        <f t="shared" si="111"/>
        <v>372447</v>
      </c>
      <c r="J297" s="6">
        <f t="shared" ref="J297" si="112">J302+J307+J312+J322+J327+J332+J337+J317</f>
        <v>75686.92</v>
      </c>
      <c r="K297" s="11"/>
      <c r="L297" s="11"/>
      <c r="M297" s="11"/>
      <c r="N297" s="11"/>
      <c r="O297" s="11"/>
      <c r="P297" s="11"/>
      <c r="Q297" s="11"/>
      <c r="R297" s="11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39"/>
      <c r="BU297" s="39"/>
      <c r="BV297" s="39"/>
      <c r="BW297" s="39"/>
      <c r="BX297" s="38"/>
    </row>
    <row r="298" spans="1:76" s="5" customFormat="1" ht="30" x14ac:dyDescent="0.25">
      <c r="A298" s="61"/>
      <c r="B298" s="75"/>
      <c r="C298" s="24" t="s">
        <v>10</v>
      </c>
      <c r="D298" s="6">
        <f t="shared" si="106"/>
        <v>874118.48</v>
      </c>
      <c r="E298" s="6">
        <f t="shared" si="111"/>
        <v>198576.3</v>
      </c>
      <c r="F298" s="6">
        <f t="shared" si="111"/>
        <v>168687.5</v>
      </c>
      <c r="G298" s="6">
        <f t="shared" si="111"/>
        <v>84450.2</v>
      </c>
      <c r="H298" s="6">
        <f t="shared" si="111"/>
        <v>263855.2</v>
      </c>
      <c r="I298" s="6">
        <f t="shared" si="111"/>
        <v>132779.20000000001</v>
      </c>
      <c r="J298" s="6">
        <f t="shared" ref="J298" si="113">J303+J308+J313+J323+J328+J333+J338+J318</f>
        <v>25770.080000000002</v>
      </c>
      <c r="K298" s="11"/>
      <c r="L298" s="11"/>
      <c r="M298" s="11"/>
      <c r="N298" s="11"/>
      <c r="O298" s="11"/>
      <c r="P298" s="11"/>
      <c r="Q298" s="11"/>
      <c r="R298" s="11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39"/>
      <c r="BU298" s="39"/>
      <c r="BV298" s="39"/>
      <c r="BW298" s="39"/>
      <c r="BX298" s="38"/>
    </row>
    <row r="299" spans="1:76" s="5" customFormat="1" ht="30" x14ac:dyDescent="0.25">
      <c r="A299" s="62"/>
      <c r="B299" s="76"/>
      <c r="C299" s="24" t="s">
        <v>11</v>
      </c>
      <c r="D299" s="6">
        <f t="shared" si="106"/>
        <v>0</v>
      </c>
      <c r="E299" s="6">
        <f t="shared" si="111"/>
        <v>0</v>
      </c>
      <c r="F299" s="6">
        <f t="shared" si="111"/>
        <v>0</v>
      </c>
      <c r="G299" s="6">
        <f t="shared" si="111"/>
        <v>0</v>
      </c>
      <c r="H299" s="6">
        <f t="shared" si="111"/>
        <v>0</v>
      </c>
      <c r="I299" s="6">
        <f t="shared" si="111"/>
        <v>0</v>
      </c>
      <c r="J299" s="6">
        <f t="shared" ref="J299" si="114">J304+J309+J314+J324+J329+J334+J339+J319</f>
        <v>0</v>
      </c>
      <c r="K299" s="11"/>
      <c r="L299" s="11"/>
      <c r="M299" s="11"/>
      <c r="N299" s="11"/>
      <c r="O299" s="11"/>
      <c r="P299" s="11"/>
      <c r="Q299" s="11"/>
      <c r="R299" s="11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39"/>
      <c r="BU299" s="39"/>
      <c r="BV299" s="39"/>
      <c r="BW299" s="39"/>
      <c r="BX299" s="39"/>
    </row>
    <row r="300" spans="1:76" s="5" customFormat="1" ht="23.25" customHeight="1" x14ac:dyDescent="0.25">
      <c r="A300" s="60" t="s">
        <v>119</v>
      </c>
      <c r="B300" s="74" t="s">
        <v>141</v>
      </c>
      <c r="C300" s="24" t="s">
        <v>7</v>
      </c>
      <c r="D300" s="6">
        <f t="shared" si="106"/>
        <v>450000</v>
      </c>
      <c r="E300" s="6">
        <f t="shared" ref="E300:J300" si="115">E301+E302+E303+E304</f>
        <v>0</v>
      </c>
      <c r="F300" s="6">
        <f t="shared" si="115"/>
        <v>314130.40000000002</v>
      </c>
      <c r="G300" s="6">
        <f t="shared" si="115"/>
        <v>135869.6</v>
      </c>
      <c r="H300" s="6">
        <f t="shared" si="115"/>
        <v>0</v>
      </c>
      <c r="I300" s="6">
        <f t="shared" si="115"/>
        <v>0</v>
      </c>
      <c r="J300" s="6">
        <f t="shared" si="115"/>
        <v>0</v>
      </c>
      <c r="K300" s="11"/>
      <c r="L300" s="11"/>
      <c r="M300" s="11"/>
      <c r="N300" s="11"/>
      <c r="O300" s="11"/>
      <c r="P300" s="11"/>
      <c r="Q300" s="11"/>
      <c r="R300" s="11"/>
      <c r="S300" s="22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38"/>
      <c r="BU300" s="38"/>
      <c r="BV300" s="38"/>
      <c r="BW300" s="38"/>
      <c r="BX300" s="38"/>
    </row>
    <row r="301" spans="1:76" s="5" customFormat="1" ht="29.25" customHeight="1" x14ac:dyDescent="0.25">
      <c r="A301" s="61"/>
      <c r="B301" s="75"/>
      <c r="C301" s="24" t="s">
        <v>15</v>
      </c>
      <c r="D301" s="6">
        <f t="shared" si="106"/>
        <v>0</v>
      </c>
      <c r="E301" s="6"/>
      <c r="F301" s="6"/>
      <c r="G301" s="6"/>
      <c r="H301" s="6"/>
      <c r="I301" s="6"/>
      <c r="J301" s="6"/>
      <c r="K301" s="11"/>
      <c r="L301" s="11"/>
      <c r="M301" s="11"/>
      <c r="N301" s="11"/>
      <c r="O301" s="11"/>
      <c r="P301" s="11"/>
      <c r="Q301" s="11"/>
      <c r="R301" s="11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38"/>
      <c r="BU301" s="38"/>
      <c r="BV301" s="38"/>
      <c r="BW301" s="38"/>
      <c r="BX301" s="38"/>
    </row>
    <row r="302" spans="1:76" s="5" customFormat="1" ht="26.25" customHeight="1" x14ac:dyDescent="0.25">
      <c r="A302" s="61"/>
      <c r="B302" s="75"/>
      <c r="C302" s="24" t="s">
        <v>9</v>
      </c>
      <c r="D302" s="6">
        <f t="shared" si="106"/>
        <v>331200.2</v>
      </c>
      <c r="E302" s="6"/>
      <c r="F302" s="6">
        <v>231200.2</v>
      </c>
      <c r="G302" s="6">
        <v>100000</v>
      </c>
      <c r="H302" s="6"/>
      <c r="I302" s="6"/>
      <c r="J302" s="6"/>
      <c r="K302" s="11"/>
      <c r="L302" s="11"/>
      <c r="M302" s="11"/>
      <c r="N302" s="11"/>
      <c r="O302" s="11"/>
      <c r="P302" s="11"/>
      <c r="Q302" s="11"/>
      <c r="R302" s="11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38"/>
      <c r="BU302" s="38"/>
      <c r="BV302" s="38"/>
      <c r="BW302" s="38"/>
      <c r="BX302" s="38"/>
    </row>
    <row r="303" spans="1:76" s="5" customFormat="1" ht="30" x14ac:dyDescent="0.25">
      <c r="A303" s="61"/>
      <c r="B303" s="75"/>
      <c r="C303" s="24" t="s">
        <v>10</v>
      </c>
      <c r="D303" s="6">
        <f t="shared" si="106"/>
        <v>118799.8</v>
      </c>
      <c r="E303" s="6"/>
      <c r="F303" s="6">
        <v>82930.2</v>
      </c>
      <c r="G303" s="6">
        <v>35869.599999999999</v>
      </c>
      <c r="H303" s="6"/>
      <c r="I303" s="6"/>
      <c r="J303" s="6"/>
      <c r="K303" s="11"/>
      <c r="L303" s="11"/>
      <c r="M303" s="11"/>
      <c r="N303" s="11"/>
      <c r="O303" s="11"/>
      <c r="P303" s="11"/>
      <c r="Q303" s="11"/>
      <c r="R303" s="11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38"/>
      <c r="BU303" s="38"/>
      <c r="BV303" s="38"/>
      <c r="BW303" s="38"/>
      <c r="BX303" s="38"/>
    </row>
    <row r="304" spans="1:76" s="5" customFormat="1" ht="39" customHeight="1" x14ac:dyDescent="0.25">
      <c r="A304" s="62"/>
      <c r="B304" s="76"/>
      <c r="C304" s="24" t="s">
        <v>11</v>
      </c>
      <c r="D304" s="6">
        <f t="shared" si="106"/>
        <v>0</v>
      </c>
      <c r="E304" s="6"/>
      <c r="F304" s="6"/>
      <c r="G304" s="6"/>
      <c r="H304" s="6"/>
      <c r="I304" s="6"/>
      <c r="J304" s="6"/>
      <c r="K304" s="11"/>
      <c r="L304" s="11"/>
      <c r="M304" s="11"/>
      <c r="N304" s="11"/>
      <c r="O304" s="11"/>
      <c r="P304" s="11"/>
      <c r="Q304" s="11"/>
      <c r="R304" s="11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38"/>
      <c r="BU304" s="38"/>
      <c r="BV304" s="38"/>
      <c r="BW304" s="38"/>
      <c r="BX304" s="38"/>
    </row>
    <row r="305" spans="1:76" s="5" customFormat="1" ht="23.25" customHeight="1" x14ac:dyDescent="0.25">
      <c r="A305" s="60" t="s">
        <v>120</v>
      </c>
      <c r="B305" s="74" t="s">
        <v>142</v>
      </c>
      <c r="C305" s="24" t="s">
        <v>7</v>
      </c>
      <c r="D305" s="6">
        <f t="shared" si="106"/>
        <v>450000</v>
      </c>
      <c r="E305" s="6">
        <f t="shared" ref="E305:J305" si="116">E306+E307+E308+E309</f>
        <v>0</v>
      </c>
      <c r="F305" s="6">
        <f t="shared" si="116"/>
        <v>0</v>
      </c>
      <c r="G305" s="6">
        <f t="shared" si="116"/>
        <v>0</v>
      </c>
      <c r="H305" s="6">
        <f t="shared" si="116"/>
        <v>364773.8</v>
      </c>
      <c r="I305" s="6">
        <f t="shared" si="116"/>
        <v>85226.2</v>
      </c>
      <c r="J305" s="6">
        <f t="shared" si="116"/>
        <v>0</v>
      </c>
      <c r="K305" s="11"/>
      <c r="L305" s="11"/>
      <c r="M305" s="11"/>
      <c r="N305" s="11"/>
      <c r="O305" s="11"/>
      <c r="P305" s="11"/>
      <c r="Q305" s="11"/>
      <c r="R305" s="11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38"/>
      <c r="BU305" s="38"/>
      <c r="BV305" s="38"/>
      <c r="BW305" s="38"/>
      <c r="BX305" s="38"/>
    </row>
    <row r="306" spans="1:76" s="5" customFormat="1" ht="24" customHeight="1" x14ac:dyDescent="0.25">
      <c r="A306" s="61"/>
      <c r="B306" s="75"/>
      <c r="C306" s="24" t="s">
        <v>15</v>
      </c>
      <c r="D306" s="6">
        <f t="shared" si="106"/>
        <v>0</v>
      </c>
      <c r="E306" s="6"/>
      <c r="F306" s="6"/>
      <c r="G306" s="6"/>
      <c r="H306" s="6"/>
      <c r="I306" s="6"/>
      <c r="J306" s="6"/>
      <c r="K306" s="11"/>
      <c r="L306" s="11"/>
      <c r="M306" s="11"/>
      <c r="N306" s="11"/>
      <c r="O306" s="11"/>
      <c r="P306" s="11"/>
      <c r="Q306" s="11"/>
      <c r="R306" s="11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38"/>
      <c r="BU306" s="38"/>
      <c r="BV306" s="38"/>
      <c r="BW306" s="38"/>
      <c r="BX306" s="38"/>
    </row>
    <row r="307" spans="1:76" s="5" customFormat="1" ht="23.25" customHeight="1" x14ac:dyDescent="0.25">
      <c r="A307" s="61"/>
      <c r="B307" s="75"/>
      <c r="C307" s="24" t="s">
        <v>9</v>
      </c>
      <c r="D307" s="6">
        <f t="shared" si="106"/>
        <v>351313.9</v>
      </c>
      <c r="E307" s="6"/>
      <c r="F307" s="6"/>
      <c r="G307" s="6"/>
      <c r="H307" s="6">
        <v>288586.90000000002</v>
      </c>
      <c r="I307" s="6">
        <v>62727</v>
      </c>
      <c r="J307" s="6"/>
      <c r="K307" s="11"/>
      <c r="L307" s="11"/>
      <c r="M307" s="11"/>
      <c r="N307" s="11"/>
      <c r="O307" s="11"/>
      <c r="P307" s="11"/>
      <c r="Q307" s="11"/>
      <c r="R307" s="11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38"/>
      <c r="BU307" s="38"/>
      <c r="BV307" s="38"/>
      <c r="BW307" s="38"/>
      <c r="BX307" s="38"/>
    </row>
    <row r="308" spans="1:76" s="5" customFormat="1" ht="36.75" customHeight="1" x14ac:dyDescent="0.25">
      <c r="A308" s="61"/>
      <c r="B308" s="75"/>
      <c r="C308" s="24" t="s">
        <v>10</v>
      </c>
      <c r="D308" s="6">
        <f t="shared" si="106"/>
        <v>98686.1</v>
      </c>
      <c r="E308" s="6"/>
      <c r="F308" s="6"/>
      <c r="G308" s="6"/>
      <c r="H308" s="6">
        <v>76186.899999999994</v>
      </c>
      <c r="I308" s="6">
        <v>22499.200000000001</v>
      </c>
      <c r="J308" s="6"/>
      <c r="K308" s="11"/>
      <c r="L308" s="11"/>
      <c r="M308" s="11"/>
      <c r="N308" s="11"/>
      <c r="O308" s="11"/>
      <c r="P308" s="11"/>
      <c r="Q308" s="11"/>
      <c r="R308" s="11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38"/>
      <c r="BU308" s="38"/>
      <c r="BV308" s="38"/>
      <c r="BW308" s="38"/>
      <c r="BX308" s="38"/>
    </row>
    <row r="309" spans="1:76" s="5" customFormat="1" ht="30" x14ac:dyDescent="0.25">
      <c r="A309" s="62"/>
      <c r="B309" s="76"/>
      <c r="C309" s="24" t="s">
        <v>11</v>
      </c>
      <c r="D309" s="6">
        <f t="shared" si="106"/>
        <v>0</v>
      </c>
      <c r="E309" s="6"/>
      <c r="F309" s="6"/>
      <c r="G309" s="6"/>
      <c r="H309" s="6"/>
      <c r="I309" s="6"/>
      <c r="J309" s="6"/>
      <c r="K309" s="11"/>
      <c r="L309" s="11"/>
      <c r="M309" s="11"/>
      <c r="N309" s="11"/>
      <c r="O309" s="11"/>
      <c r="P309" s="11"/>
      <c r="Q309" s="11"/>
      <c r="R309" s="11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38"/>
      <c r="BU309" s="38"/>
      <c r="BV309" s="38"/>
      <c r="BW309" s="38"/>
      <c r="BX309" s="38"/>
    </row>
    <row r="310" spans="1:76" s="5" customFormat="1" ht="21" customHeight="1" x14ac:dyDescent="0.25">
      <c r="A310" s="60" t="s">
        <v>146</v>
      </c>
      <c r="B310" s="74" t="s">
        <v>143</v>
      </c>
      <c r="C310" s="24" t="s">
        <v>7</v>
      </c>
      <c r="D310" s="6">
        <f t="shared" si="106"/>
        <v>450000</v>
      </c>
      <c r="E310" s="6">
        <f t="shared" ref="E310:J310" si="117">E311+E312+E313+E314</f>
        <v>0</v>
      </c>
      <c r="F310" s="6">
        <f t="shared" si="117"/>
        <v>0</v>
      </c>
      <c r="G310" s="6">
        <f t="shared" si="117"/>
        <v>0</v>
      </c>
      <c r="H310" s="6">
        <f t="shared" si="117"/>
        <v>270000</v>
      </c>
      <c r="I310" s="6">
        <f t="shared" si="117"/>
        <v>180000</v>
      </c>
      <c r="J310" s="6">
        <f t="shared" si="117"/>
        <v>0</v>
      </c>
      <c r="K310" s="11"/>
      <c r="L310" s="11"/>
      <c r="M310" s="11"/>
      <c r="N310" s="11"/>
      <c r="O310" s="11"/>
      <c r="P310" s="11"/>
      <c r="Q310" s="11"/>
      <c r="R310" s="11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38"/>
      <c r="BU310" s="38"/>
      <c r="BV310" s="38"/>
      <c r="BW310" s="38"/>
      <c r="BX310" s="38"/>
    </row>
    <row r="311" spans="1:76" s="5" customFormat="1" ht="23.25" customHeight="1" x14ac:dyDescent="0.25">
      <c r="A311" s="61"/>
      <c r="B311" s="75"/>
      <c r="C311" s="24" t="s">
        <v>15</v>
      </c>
      <c r="D311" s="6">
        <f t="shared" si="106"/>
        <v>0</v>
      </c>
      <c r="E311" s="6"/>
      <c r="F311" s="6"/>
      <c r="G311" s="6"/>
      <c r="H311" s="6"/>
      <c r="I311" s="6"/>
      <c r="J311" s="6"/>
      <c r="K311" s="11"/>
      <c r="L311" s="11"/>
      <c r="M311" s="11"/>
      <c r="N311" s="11"/>
      <c r="O311" s="11"/>
      <c r="P311" s="11"/>
      <c r="Q311" s="11"/>
      <c r="R311" s="11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38"/>
      <c r="BU311" s="38"/>
      <c r="BV311" s="38"/>
      <c r="BW311" s="38"/>
      <c r="BX311" s="38"/>
    </row>
    <row r="312" spans="1:76" s="5" customFormat="1" ht="21.75" customHeight="1" x14ac:dyDescent="0.25">
      <c r="A312" s="61"/>
      <c r="B312" s="75"/>
      <c r="C312" s="24" t="s">
        <v>9</v>
      </c>
      <c r="D312" s="6">
        <f t="shared" si="106"/>
        <v>331200</v>
      </c>
      <c r="E312" s="6"/>
      <c r="F312" s="6"/>
      <c r="G312" s="6"/>
      <c r="H312" s="6">
        <v>198720</v>
      </c>
      <c r="I312" s="6">
        <v>132480</v>
      </c>
      <c r="J312" s="6"/>
      <c r="K312" s="11"/>
      <c r="L312" s="11"/>
      <c r="M312" s="11"/>
      <c r="N312" s="11"/>
      <c r="O312" s="11"/>
      <c r="P312" s="11"/>
      <c r="Q312" s="11"/>
      <c r="R312" s="11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38"/>
      <c r="BU312" s="38"/>
      <c r="BV312" s="38"/>
      <c r="BW312" s="38"/>
      <c r="BX312" s="38"/>
    </row>
    <row r="313" spans="1:76" s="5" customFormat="1" ht="30" x14ac:dyDescent="0.25">
      <c r="A313" s="61"/>
      <c r="B313" s="75"/>
      <c r="C313" s="24" t="s">
        <v>10</v>
      </c>
      <c r="D313" s="6">
        <f t="shared" si="106"/>
        <v>118800</v>
      </c>
      <c r="E313" s="6"/>
      <c r="F313" s="6"/>
      <c r="G313" s="6"/>
      <c r="H313" s="6">
        <v>71280</v>
      </c>
      <c r="I313" s="6">
        <v>47520</v>
      </c>
      <c r="J313" s="6"/>
      <c r="K313" s="11"/>
      <c r="L313" s="11"/>
      <c r="M313" s="11"/>
      <c r="N313" s="11"/>
      <c r="O313" s="11"/>
      <c r="P313" s="11"/>
      <c r="Q313" s="11"/>
      <c r="R313" s="11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38"/>
      <c r="BU313" s="38"/>
      <c r="BV313" s="38"/>
      <c r="BW313" s="38"/>
      <c r="BX313" s="38"/>
    </row>
    <row r="314" spans="1:76" s="5" customFormat="1" ht="30" x14ac:dyDescent="0.25">
      <c r="A314" s="62"/>
      <c r="B314" s="76"/>
      <c r="C314" s="24" t="s">
        <v>11</v>
      </c>
      <c r="D314" s="6">
        <f t="shared" si="106"/>
        <v>0</v>
      </c>
      <c r="E314" s="6"/>
      <c r="F314" s="6"/>
      <c r="G314" s="6"/>
      <c r="H314" s="6"/>
      <c r="I314" s="6"/>
      <c r="J314" s="6"/>
      <c r="K314" s="11"/>
      <c r="L314" s="11"/>
      <c r="M314" s="11"/>
      <c r="N314" s="11"/>
      <c r="O314" s="11"/>
      <c r="P314" s="11"/>
      <c r="Q314" s="11"/>
      <c r="R314" s="11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38"/>
      <c r="BU314" s="38"/>
      <c r="BV314" s="38"/>
      <c r="BW314" s="38"/>
      <c r="BX314" s="38"/>
    </row>
    <row r="315" spans="1:76" s="5" customFormat="1" x14ac:dyDescent="0.25">
      <c r="A315" s="60" t="s">
        <v>147</v>
      </c>
      <c r="B315" s="74" t="s">
        <v>186</v>
      </c>
      <c r="C315" s="24" t="s">
        <v>7</v>
      </c>
      <c r="D315" s="6">
        <f t="shared" si="106"/>
        <v>745982.5</v>
      </c>
      <c r="E315" s="6">
        <f>E316+E317+E318+E319</f>
        <v>745982.5</v>
      </c>
      <c r="F315" s="6">
        <f>F316+F317+F318+F319</f>
        <v>0</v>
      </c>
      <c r="G315" s="6"/>
      <c r="H315" s="6"/>
      <c r="I315" s="6"/>
      <c r="J315" s="6"/>
      <c r="K315" s="11"/>
      <c r="L315" s="11"/>
      <c r="M315" s="11"/>
      <c r="N315" s="11"/>
      <c r="O315" s="11"/>
      <c r="P315" s="11"/>
      <c r="Q315" s="11"/>
      <c r="R315" s="11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38"/>
      <c r="BU315" s="38"/>
      <c r="BV315" s="38"/>
      <c r="BW315" s="38"/>
      <c r="BX315" s="38"/>
    </row>
    <row r="316" spans="1:76" s="5" customFormat="1" x14ac:dyDescent="0.25">
      <c r="A316" s="61"/>
      <c r="B316" s="75"/>
      <c r="C316" s="24" t="s">
        <v>15</v>
      </c>
      <c r="D316" s="6">
        <f t="shared" si="106"/>
        <v>0</v>
      </c>
      <c r="E316" s="6"/>
      <c r="F316" s="6"/>
      <c r="G316" s="6"/>
      <c r="H316" s="6"/>
      <c r="I316" s="6"/>
      <c r="J316" s="6"/>
      <c r="K316" s="11"/>
      <c r="L316" s="11"/>
      <c r="M316" s="11"/>
      <c r="N316" s="11"/>
      <c r="O316" s="11"/>
      <c r="P316" s="11"/>
      <c r="Q316" s="11"/>
      <c r="R316" s="11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38"/>
      <c r="BU316" s="38"/>
      <c r="BV316" s="38"/>
      <c r="BW316" s="38"/>
      <c r="BX316" s="38"/>
    </row>
    <row r="317" spans="1:76" s="5" customFormat="1" x14ac:dyDescent="0.25">
      <c r="A317" s="61"/>
      <c r="B317" s="75"/>
      <c r="C317" s="24" t="s">
        <v>9</v>
      </c>
      <c r="D317" s="6">
        <f t="shared" si="106"/>
        <v>549042.5</v>
      </c>
      <c r="E317" s="6">
        <v>549042.5</v>
      </c>
      <c r="F317" s="6"/>
      <c r="G317" s="6"/>
      <c r="H317" s="6"/>
      <c r="I317" s="6"/>
      <c r="J317" s="6"/>
      <c r="K317" s="11"/>
      <c r="L317" s="11"/>
      <c r="M317" s="11"/>
      <c r="N317" s="11"/>
      <c r="O317" s="11"/>
      <c r="P317" s="11"/>
      <c r="Q317" s="11"/>
      <c r="R317" s="11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38"/>
      <c r="BU317" s="38"/>
      <c r="BV317" s="38"/>
      <c r="BW317" s="38"/>
      <c r="BX317" s="38"/>
    </row>
    <row r="318" spans="1:76" s="5" customFormat="1" ht="30" x14ac:dyDescent="0.25">
      <c r="A318" s="61"/>
      <c r="B318" s="75"/>
      <c r="C318" s="24" t="s">
        <v>10</v>
      </c>
      <c r="D318" s="6">
        <f t="shared" si="106"/>
        <v>196940</v>
      </c>
      <c r="E318" s="6">
        <v>196940</v>
      </c>
      <c r="F318" s="6"/>
      <c r="G318" s="6"/>
      <c r="H318" s="6"/>
      <c r="I318" s="6"/>
      <c r="J318" s="6"/>
      <c r="K318" s="11"/>
      <c r="L318" s="11"/>
      <c r="M318" s="11"/>
      <c r="N318" s="11"/>
      <c r="O318" s="11"/>
      <c r="P318" s="11"/>
      <c r="Q318" s="11"/>
      <c r="R318" s="11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38"/>
      <c r="BU318" s="38"/>
      <c r="BV318" s="38"/>
      <c r="BW318" s="38"/>
      <c r="BX318" s="38"/>
    </row>
    <row r="319" spans="1:76" s="5" customFormat="1" ht="30" x14ac:dyDescent="0.25">
      <c r="A319" s="62"/>
      <c r="B319" s="76"/>
      <c r="C319" s="24" t="s">
        <v>11</v>
      </c>
      <c r="D319" s="6">
        <f t="shared" si="106"/>
        <v>0</v>
      </c>
      <c r="E319" s="6"/>
      <c r="F319" s="6"/>
      <c r="G319" s="6"/>
      <c r="H319" s="6"/>
      <c r="I319" s="6"/>
      <c r="J319" s="6"/>
      <c r="K319" s="11"/>
      <c r="L319" s="11"/>
      <c r="M319" s="11"/>
      <c r="N319" s="11"/>
      <c r="O319" s="11"/>
      <c r="P319" s="11"/>
      <c r="Q319" s="11"/>
      <c r="R319" s="11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38"/>
      <c r="BU319" s="38"/>
      <c r="BV319" s="38"/>
      <c r="BW319" s="38"/>
      <c r="BX319" s="38"/>
    </row>
    <row r="320" spans="1:76" s="5" customFormat="1" ht="26.25" customHeight="1" x14ac:dyDescent="0.25">
      <c r="A320" s="60" t="s">
        <v>148</v>
      </c>
      <c r="B320" s="74" t="s">
        <v>98</v>
      </c>
      <c r="C320" s="24" t="s">
        <v>7</v>
      </c>
      <c r="D320" s="6">
        <f t="shared" si="106"/>
        <v>168457</v>
      </c>
      <c r="E320" s="6">
        <f>E321+E322+E323+E324</f>
        <v>0</v>
      </c>
      <c r="F320" s="6">
        <f>F321+F322+F323+F324</f>
        <v>0</v>
      </c>
      <c r="G320" s="6">
        <f t="shared" ref="G320:J320" si="118">G321+G322+G323+G324</f>
        <v>0</v>
      </c>
      <c r="H320" s="6">
        <f t="shared" si="118"/>
        <v>7000</v>
      </c>
      <c r="I320" s="6">
        <f t="shared" si="118"/>
        <v>60000</v>
      </c>
      <c r="J320" s="6">
        <f t="shared" si="118"/>
        <v>101457</v>
      </c>
      <c r="K320" s="11"/>
      <c r="L320" s="11"/>
      <c r="M320" s="11"/>
      <c r="N320" s="11"/>
      <c r="O320" s="11"/>
      <c r="P320" s="11"/>
      <c r="Q320" s="11"/>
      <c r="R320" s="11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38"/>
      <c r="BU320" s="38"/>
      <c r="BV320" s="38"/>
      <c r="BW320" s="38"/>
      <c r="BX320" s="38"/>
    </row>
    <row r="321" spans="1:76" s="5" customFormat="1" ht="23.25" customHeight="1" x14ac:dyDescent="0.25">
      <c r="A321" s="61"/>
      <c r="B321" s="75"/>
      <c r="C321" s="24" t="s">
        <v>15</v>
      </c>
      <c r="D321" s="6">
        <f t="shared" ref="D321:D379" si="119">SUM(E321:J321)</f>
        <v>0</v>
      </c>
      <c r="E321" s="6"/>
      <c r="F321" s="6"/>
      <c r="G321" s="6"/>
      <c r="H321" s="6"/>
      <c r="I321" s="6"/>
      <c r="J321" s="6"/>
      <c r="K321" s="11"/>
      <c r="L321" s="11"/>
      <c r="M321" s="11"/>
      <c r="N321" s="11"/>
      <c r="O321" s="11"/>
      <c r="P321" s="11"/>
      <c r="Q321" s="11"/>
      <c r="R321" s="11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38"/>
      <c r="BU321" s="38"/>
      <c r="BV321" s="38"/>
      <c r="BW321" s="38"/>
      <c r="BX321" s="38"/>
    </row>
    <row r="322" spans="1:76" s="5" customFormat="1" ht="21" customHeight="1" x14ac:dyDescent="0.25">
      <c r="A322" s="61"/>
      <c r="B322" s="75"/>
      <c r="C322" s="24" t="s">
        <v>9</v>
      </c>
      <c r="D322" s="6">
        <f>SUM(E322:J322)</f>
        <v>125668.92</v>
      </c>
      <c r="E322" s="6"/>
      <c r="F322" s="6"/>
      <c r="G322" s="6"/>
      <c r="H322" s="6">
        <v>5222</v>
      </c>
      <c r="I322" s="6">
        <v>44760</v>
      </c>
      <c r="J322" s="6">
        <v>75686.92</v>
      </c>
      <c r="K322" s="11"/>
      <c r="L322" s="11"/>
      <c r="M322" s="11"/>
      <c r="N322" s="11"/>
      <c r="O322" s="11"/>
      <c r="P322" s="11"/>
      <c r="Q322" s="11"/>
      <c r="R322" s="11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38"/>
      <c r="BU322" s="38"/>
      <c r="BV322" s="38"/>
      <c r="BW322" s="38"/>
      <c r="BX322" s="38"/>
    </row>
    <row r="323" spans="1:76" s="5" customFormat="1" ht="30" x14ac:dyDescent="0.25">
      <c r="A323" s="61"/>
      <c r="B323" s="75"/>
      <c r="C323" s="24" t="s">
        <v>10</v>
      </c>
      <c r="D323" s="6">
        <f>SUM(E323:J323)</f>
        <v>42788.08</v>
      </c>
      <c r="E323" s="6"/>
      <c r="F323" s="6"/>
      <c r="G323" s="6"/>
      <c r="H323" s="6">
        <v>1778</v>
      </c>
      <c r="I323" s="6">
        <v>15240</v>
      </c>
      <c r="J323" s="6">
        <v>25770.080000000002</v>
      </c>
      <c r="K323" s="11"/>
      <c r="L323" s="11"/>
      <c r="M323" s="11"/>
      <c r="N323" s="11"/>
      <c r="O323" s="11"/>
      <c r="P323" s="11"/>
      <c r="Q323" s="11"/>
      <c r="R323" s="11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38"/>
      <c r="BU323" s="38"/>
      <c r="BV323" s="38"/>
      <c r="BW323" s="38"/>
      <c r="BX323" s="38"/>
    </row>
    <row r="324" spans="1:76" s="5" customFormat="1" ht="30" x14ac:dyDescent="0.25">
      <c r="A324" s="62"/>
      <c r="B324" s="76"/>
      <c r="C324" s="24" t="s">
        <v>11</v>
      </c>
      <c r="D324" s="6">
        <f t="shared" si="119"/>
        <v>0</v>
      </c>
      <c r="E324" s="6"/>
      <c r="F324" s="6"/>
      <c r="G324" s="6"/>
      <c r="H324" s="6"/>
      <c r="I324" s="6"/>
      <c r="J324" s="6"/>
      <c r="K324" s="11"/>
      <c r="L324" s="11"/>
      <c r="M324" s="11"/>
      <c r="N324" s="11"/>
      <c r="O324" s="11"/>
      <c r="P324" s="11"/>
      <c r="Q324" s="11"/>
      <c r="R324" s="11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38"/>
      <c r="BU324" s="38"/>
      <c r="BV324" s="38"/>
      <c r="BW324" s="38"/>
      <c r="BX324" s="38"/>
    </row>
    <row r="325" spans="1:76" s="5" customFormat="1" ht="23.25" customHeight="1" x14ac:dyDescent="0.25">
      <c r="A325" s="60" t="s">
        <v>149</v>
      </c>
      <c r="B325" s="74" t="s">
        <v>144</v>
      </c>
      <c r="C325" s="24" t="s">
        <v>7</v>
      </c>
      <c r="D325" s="6">
        <f t="shared" si="119"/>
        <v>460705.7</v>
      </c>
      <c r="E325" s="6">
        <f>E326+E327+E328+E329</f>
        <v>6199.3</v>
      </c>
      <c r="F325" s="6">
        <f t="shared" ref="F325:J325" si="120">F326+F327+F328+F329</f>
        <v>324837.3</v>
      </c>
      <c r="G325" s="6">
        <f t="shared" si="120"/>
        <v>129669.1</v>
      </c>
      <c r="H325" s="6">
        <f t="shared" si="120"/>
        <v>0</v>
      </c>
      <c r="I325" s="6">
        <f t="shared" si="120"/>
        <v>0</v>
      </c>
      <c r="J325" s="6">
        <f t="shared" si="120"/>
        <v>0</v>
      </c>
      <c r="K325" s="11"/>
      <c r="L325" s="11"/>
      <c r="M325" s="11"/>
      <c r="N325" s="11"/>
      <c r="O325" s="11"/>
      <c r="P325" s="11"/>
      <c r="Q325" s="11"/>
      <c r="R325" s="11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38"/>
      <c r="BU325" s="38"/>
      <c r="BV325" s="38"/>
      <c r="BW325" s="38"/>
      <c r="BX325" s="38"/>
    </row>
    <row r="326" spans="1:76" s="5" customFormat="1" ht="20.25" customHeight="1" x14ac:dyDescent="0.25">
      <c r="A326" s="61"/>
      <c r="B326" s="75"/>
      <c r="C326" s="24" t="s">
        <v>15</v>
      </c>
      <c r="D326" s="6">
        <f t="shared" si="119"/>
        <v>0</v>
      </c>
      <c r="E326" s="6"/>
      <c r="F326" s="6"/>
      <c r="G326" s="6"/>
      <c r="H326" s="6"/>
      <c r="I326" s="6"/>
      <c r="J326" s="6"/>
      <c r="K326" s="11"/>
      <c r="L326" s="11"/>
      <c r="M326" s="11"/>
      <c r="N326" s="11"/>
      <c r="O326" s="11"/>
      <c r="P326" s="11"/>
      <c r="Q326" s="11"/>
      <c r="R326" s="11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38"/>
      <c r="BU326" s="38"/>
      <c r="BV326" s="38"/>
      <c r="BW326" s="38"/>
      <c r="BX326" s="38"/>
    </row>
    <row r="327" spans="1:76" s="5" customFormat="1" ht="18.75" customHeight="1" x14ac:dyDescent="0.25">
      <c r="A327" s="61"/>
      <c r="B327" s="75"/>
      <c r="C327" s="24" t="s">
        <v>9</v>
      </c>
      <c r="D327" s="6">
        <f t="shared" si="119"/>
        <v>339079.5</v>
      </c>
      <c r="E327" s="6">
        <v>4563</v>
      </c>
      <c r="F327" s="6">
        <v>239080</v>
      </c>
      <c r="G327" s="6">
        <v>95436.5</v>
      </c>
      <c r="H327" s="6"/>
      <c r="I327" s="6"/>
      <c r="J327" s="6"/>
      <c r="K327" s="11"/>
      <c r="L327" s="11"/>
      <c r="M327" s="11"/>
      <c r="N327" s="11"/>
      <c r="O327" s="11"/>
      <c r="P327" s="11"/>
      <c r="Q327" s="11"/>
      <c r="R327" s="11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38"/>
      <c r="BU327" s="38"/>
      <c r="BV327" s="38"/>
      <c r="BW327" s="38"/>
      <c r="BX327" s="38"/>
    </row>
    <row r="328" spans="1:76" s="5" customFormat="1" ht="33" customHeight="1" x14ac:dyDescent="0.25">
      <c r="A328" s="61"/>
      <c r="B328" s="75"/>
      <c r="C328" s="24" t="s">
        <v>10</v>
      </c>
      <c r="D328" s="6">
        <f t="shared" si="119"/>
        <v>121626.2</v>
      </c>
      <c r="E328" s="6">
        <v>1636.3</v>
      </c>
      <c r="F328" s="6">
        <v>85757.3</v>
      </c>
      <c r="G328" s="6">
        <v>34232.6</v>
      </c>
      <c r="H328" s="6"/>
      <c r="I328" s="6"/>
      <c r="J328" s="6"/>
      <c r="K328" s="11"/>
      <c r="L328" s="11"/>
      <c r="M328" s="11"/>
      <c r="N328" s="11"/>
      <c r="O328" s="11"/>
      <c r="P328" s="11"/>
      <c r="Q328" s="11"/>
      <c r="R328" s="11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38"/>
      <c r="BU328" s="38"/>
      <c r="BV328" s="38"/>
      <c r="BW328" s="38"/>
      <c r="BX328" s="38"/>
    </row>
    <row r="329" spans="1:76" s="5" customFormat="1" ht="30" x14ac:dyDescent="0.25">
      <c r="A329" s="62"/>
      <c r="B329" s="76"/>
      <c r="C329" s="24" t="s">
        <v>11</v>
      </c>
      <c r="D329" s="6">
        <f t="shared" si="119"/>
        <v>0</v>
      </c>
      <c r="E329" s="6"/>
      <c r="F329" s="6"/>
      <c r="G329" s="6"/>
      <c r="H329" s="6"/>
      <c r="I329" s="6"/>
      <c r="J329" s="6"/>
      <c r="K329" s="11"/>
      <c r="L329" s="11"/>
      <c r="M329" s="11"/>
      <c r="N329" s="11"/>
      <c r="O329" s="11"/>
      <c r="P329" s="11"/>
      <c r="Q329" s="11"/>
      <c r="R329" s="11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38"/>
      <c r="BU329" s="38"/>
      <c r="BV329" s="38"/>
      <c r="BW329" s="38"/>
      <c r="BX329" s="38"/>
    </row>
    <row r="330" spans="1:76" s="5" customFormat="1" ht="24" customHeight="1" x14ac:dyDescent="0.25">
      <c r="A330" s="63" t="s">
        <v>150</v>
      </c>
      <c r="B330" s="88" t="s">
        <v>170</v>
      </c>
      <c r="C330" s="27" t="s">
        <v>7</v>
      </c>
      <c r="D330" s="8">
        <f t="shared" si="119"/>
        <v>218479</v>
      </c>
      <c r="E330" s="8">
        <f t="shared" ref="E330:J330" si="121">E331+E332+E333+E334</f>
        <v>0</v>
      </c>
      <c r="F330" s="8">
        <f t="shared" si="121"/>
        <v>0</v>
      </c>
      <c r="G330" s="8">
        <f>G331+G332+G333+G334</f>
        <v>54348</v>
      </c>
      <c r="H330" s="8">
        <f>H331+H332+H333+H334</f>
        <v>164131</v>
      </c>
      <c r="I330" s="8">
        <f t="shared" si="121"/>
        <v>0</v>
      </c>
      <c r="J330" s="8">
        <f t="shared" si="121"/>
        <v>0</v>
      </c>
      <c r="K330" s="26"/>
      <c r="L330" s="26"/>
      <c r="M330" s="26"/>
      <c r="N330" s="26"/>
      <c r="O330" s="26"/>
      <c r="P330" s="26"/>
      <c r="Q330" s="26"/>
      <c r="R330" s="26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4"/>
      <c r="AS330" s="44"/>
      <c r="AT330" s="44"/>
      <c r="AU330" s="44"/>
      <c r="AV330" s="44"/>
      <c r="AW330" s="44"/>
      <c r="AX330" s="44"/>
      <c r="AY330" s="44"/>
      <c r="AZ330" s="44"/>
      <c r="BA330" s="44"/>
      <c r="BB330" s="44"/>
      <c r="BC330" s="44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5"/>
      <c r="BU330" s="45"/>
      <c r="BV330" s="45"/>
      <c r="BW330" s="38"/>
      <c r="BX330" s="38"/>
    </row>
    <row r="331" spans="1:76" s="5" customFormat="1" ht="18.75" customHeight="1" x14ac:dyDescent="0.25">
      <c r="A331" s="64"/>
      <c r="B331" s="89"/>
      <c r="C331" s="27" t="s">
        <v>15</v>
      </c>
      <c r="D331" s="8">
        <f t="shared" si="119"/>
        <v>0</v>
      </c>
      <c r="E331" s="8"/>
      <c r="F331" s="8"/>
      <c r="G331" s="8"/>
      <c r="H331" s="8"/>
      <c r="I331" s="8"/>
      <c r="J331" s="8"/>
      <c r="K331" s="26"/>
      <c r="L331" s="26"/>
      <c r="M331" s="26"/>
      <c r="N331" s="26"/>
      <c r="O331" s="26"/>
      <c r="P331" s="26"/>
      <c r="Q331" s="26"/>
      <c r="R331" s="26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4"/>
      <c r="AS331" s="44"/>
      <c r="AT331" s="44"/>
      <c r="AU331" s="44"/>
      <c r="AV331" s="44"/>
      <c r="AW331" s="44"/>
      <c r="AX331" s="44"/>
      <c r="AY331" s="44"/>
      <c r="AZ331" s="44"/>
      <c r="BA331" s="44"/>
      <c r="BB331" s="44"/>
      <c r="BC331" s="44"/>
      <c r="BD331" s="44"/>
      <c r="BE331" s="44"/>
      <c r="BF331" s="44"/>
      <c r="BG331" s="44"/>
      <c r="BH331" s="44"/>
      <c r="BI331" s="44"/>
      <c r="BJ331" s="44"/>
      <c r="BK331" s="44"/>
      <c r="BL331" s="44"/>
      <c r="BM331" s="44"/>
      <c r="BN331" s="44"/>
      <c r="BO331" s="44"/>
      <c r="BP331" s="44"/>
      <c r="BQ331" s="44"/>
      <c r="BR331" s="44"/>
      <c r="BS331" s="44"/>
      <c r="BT331" s="45"/>
      <c r="BU331" s="45"/>
      <c r="BV331" s="45"/>
      <c r="BW331" s="38"/>
      <c r="BX331" s="38"/>
    </row>
    <row r="332" spans="1:76" s="5" customFormat="1" ht="17.25" customHeight="1" x14ac:dyDescent="0.25">
      <c r="A332" s="64"/>
      <c r="B332" s="89"/>
      <c r="C332" s="27" t="s">
        <v>9</v>
      </c>
      <c r="D332" s="8">
        <f t="shared" si="119"/>
        <v>160800.70000000001</v>
      </c>
      <c r="E332" s="8"/>
      <c r="F332" s="8"/>
      <c r="G332" s="8">
        <v>40000</v>
      </c>
      <c r="H332" s="8">
        <v>120800.7</v>
      </c>
      <c r="I332" s="8"/>
      <c r="J332" s="8"/>
      <c r="K332" s="26"/>
      <c r="L332" s="26"/>
      <c r="M332" s="26"/>
      <c r="N332" s="26"/>
      <c r="O332" s="26"/>
      <c r="P332" s="26"/>
      <c r="Q332" s="26"/>
      <c r="R332" s="26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4"/>
      <c r="AS332" s="44"/>
      <c r="AT332" s="44"/>
      <c r="AU332" s="44"/>
      <c r="AV332" s="44"/>
      <c r="AW332" s="44"/>
      <c r="AX332" s="44"/>
      <c r="AY332" s="44"/>
      <c r="AZ332" s="44"/>
      <c r="BA332" s="44"/>
      <c r="BB332" s="44"/>
      <c r="BC332" s="44"/>
      <c r="BD332" s="44"/>
      <c r="BE332" s="44"/>
      <c r="BF332" s="44"/>
      <c r="BG332" s="44"/>
      <c r="BH332" s="44"/>
      <c r="BI332" s="44"/>
      <c r="BJ332" s="44"/>
      <c r="BK332" s="44"/>
      <c r="BL332" s="44"/>
      <c r="BM332" s="44"/>
      <c r="BN332" s="44"/>
      <c r="BO332" s="44"/>
      <c r="BP332" s="44"/>
      <c r="BQ332" s="44"/>
      <c r="BR332" s="44"/>
      <c r="BS332" s="44"/>
      <c r="BT332" s="45"/>
      <c r="BU332" s="45"/>
      <c r="BV332" s="45"/>
      <c r="BW332" s="38"/>
      <c r="BX332" s="38"/>
    </row>
    <row r="333" spans="1:76" s="5" customFormat="1" ht="36" customHeight="1" x14ac:dyDescent="0.25">
      <c r="A333" s="64"/>
      <c r="B333" s="89"/>
      <c r="C333" s="27" t="s">
        <v>10</v>
      </c>
      <c r="D333" s="8">
        <f t="shared" si="119"/>
        <v>57678.3</v>
      </c>
      <c r="E333" s="8"/>
      <c r="F333" s="8"/>
      <c r="G333" s="8">
        <v>14348</v>
      </c>
      <c r="H333" s="8">
        <v>43330.3</v>
      </c>
      <c r="I333" s="8"/>
      <c r="J333" s="8"/>
      <c r="K333" s="26"/>
      <c r="L333" s="26"/>
      <c r="M333" s="26"/>
      <c r="N333" s="26"/>
      <c r="O333" s="26"/>
      <c r="P333" s="26"/>
      <c r="Q333" s="26"/>
      <c r="R333" s="26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  <c r="AS333" s="44"/>
      <c r="AT333" s="44"/>
      <c r="AU333" s="44"/>
      <c r="AV333" s="44"/>
      <c r="AW333" s="44"/>
      <c r="AX333" s="44"/>
      <c r="AY333" s="44"/>
      <c r="AZ333" s="44"/>
      <c r="BA333" s="44"/>
      <c r="BB333" s="44"/>
      <c r="BC333" s="44"/>
      <c r="BD333" s="44"/>
      <c r="BE333" s="44"/>
      <c r="BF333" s="44"/>
      <c r="BG333" s="44"/>
      <c r="BH333" s="44"/>
      <c r="BI333" s="44"/>
      <c r="BJ333" s="44"/>
      <c r="BK333" s="44"/>
      <c r="BL333" s="44"/>
      <c r="BM333" s="44"/>
      <c r="BN333" s="44"/>
      <c r="BO333" s="44"/>
      <c r="BP333" s="44"/>
      <c r="BQ333" s="44"/>
      <c r="BR333" s="44"/>
      <c r="BS333" s="44"/>
      <c r="BT333" s="45"/>
      <c r="BU333" s="45"/>
      <c r="BV333" s="45"/>
      <c r="BW333" s="38"/>
      <c r="BX333" s="38"/>
    </row>
    <row r="334" spans="1:76" s="5" customFormat="1" ht="30" x14ac:dyDescent="0.25">
      <c r="A334" s="65"/>
      <c r="B334" s="90"/>
      <c r="C334" s="27" t="s">
        <v>11</v>
      </c>
      <c r="D334" s="8">
        <f t="shared" si="119"/>
        <v>0</v>
      </c>
      <c r="E334" s="8"/>
      <c r="F334" s="8"/>
      <c r="G334" s="8"/>
      <c r="H334" s="8"/>
      <c r="I334" s="8"/>
      <c r="J334" s="8"/>
      <c r="K334" s="26"/>
      <c r="L334" s="26"/>
      <c r="M334" s="26"/>
      <c r="N334" s="26"/>
      <c r="O334" s="26"/>
      <c r="P334" s="26"/>
      <c r="Q334" s="26"/>
      <c r="R334" s="26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  <c r="AS334" s="44"/>
      <c r="AT334" s="44"/>
      <c r="AU334" s="44"/>
      <c r="AV334" s="44"/>
      <c r="AW334" s="44"/>
      <c r="AX334" s="44"/>
      <c r="AY334" s="44"/>
      <c r="AZ334" s="44"/>
      <c r="BA334" s="44"/>
      <c r="BB334" s="44"/>
      <c r="BC334" s="44"/>
      <c r="BD334" s="44"/>
      <c r="BE334" s="44"/>
      <c r="BF334" s="44"/>
      <c r="BG334" s="44"/>
      <c r="BH334" s="44"/>
      <c r="BI334" s="44"/>
      <c r="BJ334" s="44"/>
      <c r="BK334" s="44"/>
      <c r="BL334" s="44"/>
      <c r="BM334" s="44"/>
      <c r="BN334" s="44"/>
      <c r="BO334" s="44"/>
      <c r="BP334" s="44"/>
      <c r="BQ334" s="44"/>
      <c r="BR334" s="44"/>
      <c r="BS334" s="44"/>
      <c r="BT334" s="45"/>
      <c r="BU334" s="45"/>
      <c r="BV334" s="45"/>
      <c r="BW334" s="38"/>
      <c r="BX334" s="38"/>
    </row>
    <row r="335" spans="1:76" s="5" customFormat="1" ht="20.25" customHeight="1" x14ac:dyDescent="0.25">
      <c r="A335" s="60" t="s">
        <v>196</v>
      </c>
      <c r="B335" s="74" t="s">
        <v>151</v>
      </c>
      <c r="C335" s="24" t="s">
        <v>7</v>
      </c>
      <c r="D335" s="6">
        <f t="shared" si="119"/>
        <v>450000</v>
      </c>
      <c r="E335" s="6">
        <f t="shared" ref="E335:J335" si="122">E336+E337+E338+E339</f>
        <v>0</v>
      </c>
      <c r="F335" s="6">
        <f t="shared" si="122"/>
        <v>0</v>
      </c>
      <c r="G335" s="6">
        <f t="shared" si="122"/>
        <v>0</v>
      </c>
      <c r="H335" s="6">
        <f t="shared" si="122"/>
        <v>270000</v>
      </c>
      <c r="I335" s="6">
        <f t="shared" si="122"/>
        <v>180000</v>
      </c>
      <c r="J335" s="6">
        <f t="shared" si="122"/>
        <v>0</v>
      </c>
      <c r="K335" s="11"/>
      <c r="L335" s="11"/>
      <c r="M335" s="11"/>
      <c r="N335" s="11"/>
      <c r="O335" s="11"/>
      <c r="P335" s="11"/>
      <c r="Q335" s="11"/>
      <c r="R335" s="11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38"/>
      <c r="BU335" s="38"/>
      <c r="BV335" s="38"/>
      <c r="BW335" s="38"/>
      <c r="BX335" s="38"/>
    </row>
    <row r="336" spans="1:76" s="5" customFormat="1" ht="21" customHeight="1" x14ac:dyDescent="0.25">
      <c r="A336" s="61"/>
      <c r="B336" s="75"/>
      <c r="C336" s="24" t="s">
        <v>15</v>
      </c>
      <c r="D336" s="6">
        <f t="shared" si="119"/>
        <v>0</v>
      </c>
      <c r="E336" s="6"/>
      <c r="F336" s="6"/>
      <c r="G336" s="6"/>
      <c r="H336" s="6"/>
      <c r="I336" s="6"/>
      <c r="J336" s="6"/>
      <c r="K336" s="11"/>
      <c r="L336" s="11"/>
      <c r="M336" s="11"/>
      <c r="N336" s="11"/>
      <c r="O336" s="11"/>
      <c r="P336" s="11"/>
      <c r="Q336" s="11"/>
      <c r="R336" s="11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38"/>
      <c r="BU336" s="38"/>
      <c r="BV336" s="38"/>
      <c r="BW336" s="38"/>
      <c r="BX336" s="38"/>
    </row>
    <row r="337" spans="1:76" s="5" customFormat="1" ht="16.5" customHeight="1" x14ac:dyDescent="0.25">
      <c r="A337" s="61"/>
      <c r="B337" s="75"/>
      <c r="C337" s="24" t="s">
        <v>9</v>
      </c>
      <c r="D337" s="6">
        <f t="shared" si="119"/>
        <v>331200</v>
      </c>
      <c r="E337" s="6"/>
      <c r="F337" s="6"/>
      <c r="G337" s="6"/>
      <c r="H337" s="6">
        <v>198720</v>
      </c>
      <c r="I337" s="6">
        <v>132480</v>
      </c>
      <c r="J337" s="6"/>
      <c r="K337" s="11"/>
      <c r="L337" s="11"/>
      <c r="M337" s="11"/>
      <c r="N337" s="11"/>
      <c r="O337" s="11"/>
      <c r="P337" s="11"/>
      <c r="Q337" s="11"/>
      <c r="R337" s="11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38"/>
      <c r="BU337" s="38"/>
      <c r="BV337" s="38"/>
      <c r="BW337" s="38"/>
      <c r="BX337" s="38"/>
    </row>
    <row r="338" spans="1:76" s="5" customFormat="1" ht="30" customHeight="1" x14ac:dyDescent="0.25">
      <c r="A338" s="61"/>
      <c r="B338" s="75"/>
      <c r="C338" s="24" t="s">
        <v>10</v>
      </c>
      <c r="D338" s="6">
        <f t="shared" si="119"/>
        <v>118800</v>
      </c>
      <c r="E338" s="6"/>
      <c r="F338" s="6"/>
      <c r="G338" s="6"/>
      <c r="H338" s="6">
        <v>71280</v>
      </c>
      <c r="I338" s="6">
        <v>47520</v>
      </c>
      <c r="J338" s="6"/>
      <c r="K338" s="11"/>
      <c r="L338" s="11"/>
      <c r="M338" s="11"/>
      <c r="N338" s="11"/>
      <c r="O338" s="11"/>
      <c r="P338" s="11"/>
      <c r="Q338" s="11"/>
      <c r="R338" s="11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38"/>
      <c r="BU338" s="38"/>
      <c r="BV338" s="38"/>
      <c r="BW338" s="38"/>
      <c r="BX338" s="38"/>
    </row>
    <row r="339" spans="1:76" s="5" customFormat="1" ht="32.25" customHeight="1" x14ac:dyDescent="0.25">
      <c r="A339" s="62"/>
      <c r="B339" s="76"/>
      <c r="C339" s="24" t="s">
        <v>11</v>
      </c>
      <c r="D339" s="6">
        <f t="shared" si="119"/>
        <v>0</v>
      </c>
      <c r="E339" s="6"/>
      <c r="F339" s="6"/>
      <c r="G339" s="6"/>
      <c r="H339" s="6"/>
      <c r="I339" s="6"/>
      <c r="J339" s="6"/>
      <c r="K339" s="11"/>
      <c r="L339" s="11"/>
      <c r="M339" s="11"/>
      <c r="N339" s="11"/>
      <c r="O339" s="11"/>
      <c r="P339" s="11"/>
      <c r="Q339" s="11"/>
      <c r="R339" s="11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38"/>
      <c r="BU339" s="38"/>
      <c r="BV339" s="38"/>
      <c r="BW339" s="38"/>
      <c r="BX339" s="38"/>
    </row>
    <row r="340" spans="1:76" s="5" customFormat="1" ht="21.75" customHeight="1" x14ac:dyDescent="0.25">
      <c r="A340" s="60" t="s">
        <v>60</v>
      </c>
      <c r="B340" s="74" t="s">
        <v>66</v>
      </c>
      <c r="C340" s="24" t="s">
        <v>7</v>
      </c>
      <c r="D340" s="6">
        <f t="shared" si="119"/>
        <v>728053.2</v>
      </c>
      <c r="E340" s="6">
        <f t="shared" ref="E340:J340" si="123">E341+E342+E343+E344</f>
        <v>196448.2</v>
      </c>
      <c r="F340" s="6">
        <f t="shared" si="123"/>
        <v>131129</v>
      </c>
      <c r="G340" s="6">
        <f t="shared" si="123"/>
        <v>100119</v>
      </c>
      <c r="H340" s="6">
        <f t="shared" si="123"/>
        <v>100119</v>
      </c>
      <c r="I340" s="6">
        <f t="shared" si="123"/>
        <v>100119</v>
      </c>
      <c r="J340" s="6">
        <f t="shared" si="123"/>
        <v>100119</v>
      </c>
      <c r="K340" s="11"/>
      <c r="L340" s="11"/>
      <c r="M340" s="11"/>
      <c r="N340" s="11"/>
      <c r="O340" s="11"/>
      <c r="P340" s="11"/>
      <c r="Q340" s="11"/>
      <c r="R340" s="11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38"/>
      <c r="BU340" s="38"/>
      <c r="BV340" s="38"/>
      <c r="BW340" s="38"/>
      <c r="BX340" s="38"/>
    </row>
    <row r="341" spans="1:76" s="5" customFormat="1" ht="21.75" customHeight="1" x14ac:dyDescent="0.25">
      <c r="A341" s="61"/>
      <c r="B341" s="75"/>
      <c r="C341" s="24" t="s">
        <v>15</v>
      </c>
      <c r="D341" s="6">
        <f t="shared" si="119"/>
        <v>0</v>
      </c>
      <c r="E341" s="6">
        <f>E346</f>
        <v>0</v>
      </c>
      <c r="F341" s="6">
        <f>F346</f>
        <v>0</v>
      </c>
      <c r="G341" s="6">
        <f t="shared" ref="G341:J341" si="124">G346</f>
        <v>0</v>
      </c>
      <c r="H341" s="6">
        <f t="shared" si="124"/>
        <v>0</v>
      </c>
      <c r="I341" s="6">
        <f t="shared" si="124"/>
        <v>0</v>
      </c>
      <c r="J341" s="6">
        <f t="shared" si="124"/>
        <v>0</v>
      </c>
      <c r="K341" s="11"/>
      <c r="L341" s="11"/>
      <c r="M341" s="11"/>
      <c r="N341" s="11"/>
      <c r="O341" s="11"/>
      <c r="P341" s="11"/>
      <c r="Q341" s="11"/>
      <c r="R341" s="11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38"/>
      <c r="BU341" s="38"/>
      <c r="BV341" s="38"/>
      <c r="BW341" s="38"/>
      <c r="BX341" s="38"/>
    </row>
    <row r="342" spans="1:76" s="5" customFormat="1" ht="21" customHeight="1" x14ac:dyDescent="0.25">
      <c r="A342" s="61"/>
      <c r="B342" s="75"/>
      <c r="C342" s="24" t="s">
        <v>9</v>
      </c>
      <c r="D342" s="6">
        <f t="shared" si="119"/>
        <v>133520.20000000001</v>
      </c>
      <c r="E342" s="6">
        <f t="shared" ref="E342:F343" si="125">E347</f>
        <v>102510.2</v>
      </c>
      <c r="F342" s="6">
        <f t="shared" si="125"/>
        <v>31010</v>
      </c>
      <c r="G342" s="6">
        <f t="shared" ref="G342:J343" si="126">G347</f>
        <v>0</v>
      </c>
      <c r="H342" s="6">
        <f t="shared" si="126"/>
        <v>0</v>
      </c>
      <c r="I342" s="6">
        <f t="shared" si="126"/>
        <v>0</v>
      </c>
      <c r="J342" s="6">
        <f t="shared" si="126"/>
        <v>0</v>
      </c>
      <c r="K342" s="11"/>
      <c r="L342" s="11"/>
      <c r="M342" s="11"/>
      <c r="N342" s="11"/>
      <c r="O342" s="11"/>
      <c r="P342" s="11"/>
      <c r="Q342" s="11"/>
      <c r="R342" s="11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38"/>
      <c r="BU342" s="38"/>
      <c r="BV342" s="38"/>
      <c r="BW342" s="38"/>
      <c r="BX342" s="38"/>
    </row>
    <row r="343" spans="1:76" s="5" customFormat="1" ht="37.5" customHeight="1" x14ac:dyDescent="0.25">
      <c r="A343" s="61"/>
      <c r="B343" s="75"/>
      <c r="C343" s="24" t="s">
        <v>10</v>
      </c>
      <c r="D343" s="6">
        <f t="shared" si="119"/>
        <v>594533</v>
      </c>
      <c r="E343" s="6">
        <f t="shared" si="125"/>
        <v>93938</v>
      </c>
      <c r="F343" s="6">
        <f t="shared" si="125"/>
        <v>100119</v>
      </c>
      <c r="G343" s="6">
        <f t="shared" si="126"/>
        <v>100119</v>
      </c>
      <c r="H343" s="6">
        <f t="shared" si="126"/>
        <v>100119</v>
      </c>
      <c r="I343" s="6">
        <f t="shared" si="126"/>
        <v>100119</v>
      </c>
      <c r="J343" s="6">
        <f t="shared" si="126"/>
        <v>100119</v>
      </c>
      <c r="K343" s="11"/>
      <c r="L343" s="11"/>
      <c r="M343" s="11"/>
      <c r="N343" s="11"/>
      <c r="O343" s="11"/>
      <c r="P343" s="11"/>
      <c r="Q343" s="11"/>
      <c r="R343" s="11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38"/>
      <c r="BU343" s="38"/>
      <c r="BV343" s="38"/>
      <c r="BW343" s="38"/>
      <c r="BX343" s="38"/>
    </row>
    <row r="344" spans="1:76" s="5" customFormat="1" ht="35.25" customHeight="1" x14ac:dyDescent="0.25">
      <c r="A344" s="62"/>
      <c r="B344" s="76"/>
      <c r="C344" s="24" t="s">
        <v>11</v>
      </c>
      <c r="D344" s="6">
        <f t="shared" si="119"/>
        <v>0</v>
      </c>
      <c r="E344" s="6">
        <f t="shared" ref="E344:J344" si="127">E349</f>
        <v>0</v>
      </c>
      <c r="F344" s="6">
        <f t="shared" si="127"/>
        <v>0</v>
      </c>
      <c r="G344" s="6">
        <f t="shared" si="127"/>
        <v>0</v>
      </c>
      <c r="H344" s="6">
        <f t="shared" si="127"/>
        <v>0</v>
      </c>
      <c r="I344" s="6">
        <f t="shared" si="127"/>
        <v>0</v>
      </c>
      <c r="J344" s="6">
        <f t="shared" si="127"/>
        <v>0</v>
      </c>
      <c r="K344" s="11"/>
      <c r="L344" s="11"/>
      <c r="M344" s="11"/>
      <c r="N344" s="11"/>
      <c r="O344" s="11"/>
      <c r="P344" s="11"/>
      <c r="Q344" s="11"/>
      <c r="R344" s="11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38"/>
      <c r="BU344" s="38"/>
      <c r="BV344" s="38"/>
      <c r="BW344" s="38"/>
      <c r="BX344" s="38"/>
    </row>
    <row r="345" spans="1:76" s="5" customFormat="1" ht="24.75" customHeight="1" x14ac:dyDescent="0.25">
      <c r="A345" s="60" t="s">
        <v>62</v>
      </c>
      <c r="B345" s="74" t="s">
        <v>68</v>
      </c>
      <c r="C345" s="24" t="s">
        <v>7</v>
      </c>
      <c r="D345" s="6">
        <f t="shared" si="119"/>
        <v>728053.2</v>
      </c>
      <c r="E345" s="6">
        <f t="shared" ref="E345:J345" si="128">E346+E347+E348+E349</f>
        <v>196448.2</v>
      </c>
      <c r="F345" s="6">
        <f t="shared" si="128"/>
        <v>131129</v>
      </c>
      <c r="G345" s="6">
        <f t="shared" si="128"/>
        <v>100119</v>
      </c>
      <c r="H345" s="6">
        <f t="shared" si="128"/>
        <v>100119</v>
      </c>
      <c r="I345" s="6">
        <f t="shared" si="128"/>
        <v>100119</v>
      </c>
      <c r="J345" s="6">
        <f t="shared" si="128"/>
        <v>100119</v>
      </c>
      <c r="K345" s="11"/>
      <c r="L345" s="11"/>
      <c r="M345" s="11"/>
      <c r="N345" s="11"/>
      <c r="O345" s="11"/>
      <c r="P345" s="11"/>
      <c r="Q345" s="11"/>
      <c r="R345" s="11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38"/>
      <c r="BU345" s="38"/>
      <c r="BV345" s="38"/>
      <c r="BW345" s="38"/>
      <c r="BX345" s="38"/>
    </row>
    <row r="346" spans="1:76" s="5" customFormat="1" ht="24" customHeight="1" x14ac:dyDescent="0.25">
      <c r="A346" s="61"/>
      <c r="B346" s="75"/>
      <c r="C346" s="24" t="s">
        <v>15</v>
      </c>
      <c r="D346" s="6">
        <f t="shared" si="119"/>
        <v>0</v>
      </c>
      <c r="E346" s="6"/>
      <c r="F346" s="6"/>
      <c r="G346" s="6"/>
      <c r="H346" s="6"/>
      <c r="I346" s="6"/>
      <c r="J346" s="6"/>
      <c r="K346" s="11"/>
      <c r="L346" s="11"/>
      <c r="M346" s="11"/>
      <c r="N346" s="11"/>
      <c r="O346" s="11"/>
      <c r="P346" s="11"/>
      <c r="Q346" s="11"/>
      <c r="R346" s="11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38"/>
      <c r="BU346" s="38"/>
      <c r="BV346" s="38"/>
      <c r="BW346" s="38"/>
      <c r="BX346" s="38"/>
    </row>
    <row r="347" spans="1:76" s="5" customFormat="1" ht="14.25" customHeight="1" x14ac:dyDescent="0.25">
      <c r="A347" s="61"/>
      <c r="B347" s="75"/>
      <c r="C347" s="24" t="s">
        <v>9</v>
      </c>
      <c r="D347" s="6">
        <f t="shared" si="119"/>
        <v>133520.20000000001</v>
      </c>
      <c r="E347" s="6">
        <v>102510.2</v>
      </c>
      <c r="F347" s="6">
        <v>31010</v>
      </c>
      <c r="G347" s="6"/>
      <c r="H347" s="6"/>
      <c r="I347" s="6"/>
      <c r="J347" s="6"/>
      <c r="K347" s="11"/>
      <c r="L347" s="11"/>
      <c r="M347" s="11"/>
      <c r="N347" s="11"/>
      <c r="O347" s="11"/>
      <c r="P347" s="11"/>
      <c r="Q347" s="11"/>
      <c r="R347" s="11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38"/>
      <c r="BU347" s="38"/>
      <c r="BV347" s="38"/>
      <c r="BW347" s="38"/>
      <c r="BX347" s="38"/>
    </row>
    <row r="348" spans="1:76" s="5" customFormat="1" ht="38.25" customHeight="1" x14ac:dyDescent="0.25">
      <c r="A348" s="61"/>
      <c r="B348" s="75"/>
      <c r="C348" s="24" t="s">
        <v>10</v>
      </c>
      <c r="D348" s="6">
        <f t="shared" si="119"/>
        <v>594533</v>
      </c>
      <c r="E348" s="6">
        <v>93938</v>
      </c>
      <c r="F348" s="6">
        <v>100119</v>
      </c>
      <c r="G348" s="6">
        <v>100119</v>
      </c>
      <c r="H348" s="6">
        <v>100119</v>
      </c>
      <c r="I348" s="6">
        <v>100119</v>
      </c>
      <c r="J348" s="6">
        <v>100119</v>
      </c>
      <c r="K348" s="11"/>
      <c r="L348" s="11"/>
      <c r="M348" s="11"/>
      <c r="N348" s="11"/>
      <c r="O348" s="11"/>
      <c r="P348" s="11"/>
      <c r="Q348" s="11"/>
      <c r="R348" s="11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38"/>
      <c r="BU348" s="38"/>
      <c r="BV348" s="38"/>
      <c r="BW348" s="38"/>
      <c r="BX348" s="38"/>
    </row>
    <row r="349" spans="1:76" s="5" customFormat="1" ht="27.75" customHeight="1" x14ac:dyDescent="0.25">
      <c r="A349" s="62"/>
      <c r="B349" s="76"/>
      <c r="C349" s="24" t="s">
        <v>11</v>
      </c>
      <c r="D349" s="6">
        <f t="shared" si="119"/>
        <v>0</v>
      </c>
      <c r="E349" s="6"/>
      <c r="F349" s="6"/>
      <c r="G349" s="6"/>
      <c r="H349" s="6"/>
      <c r="I349" s="6"/>
      <c r="J349" s="6"/>
      <c r="K349" s="11"/>
      <c r="L349" s="11"/>
      <c r="M349" s="11"/>
      <c r="N349" s="11"/>
      <c r="O349" s="11"/>
      <c r="P349" s="11"/>
      <c r="Q349" s="11"/>
      <c r="R349" s="11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38"/>
      <c r="BU349" s="38"/>
      <c r="BV349" s="38"/>
      <c r="BW349" s="38"/>
      <c r="BX349" s="38"/>
    </row>
    <row r="350" spans="1:76" s="5" customFormat="1" ht="24" customHeight="1" x14ac:dyDescent="0.25">
      <c r="A350" s="63" t="s">
        <v>65</v>
      </c>
      <c r="B350" s="70" t="s">
        <v>197</v>
      </c>
      <c r="C350" s="24" t="s">
        <v>7</v>
      </c>
      <c r="D350" s="6">
        <f t="shared" si="119"/>
        <v>12924</v>
      </c>
      <c r="E350" s="6">
        <f t="shared" ref="E350:J350" si="129">E351+E352+E353+E354</f>
        <v>2154</v>
      </c>
      <c r="F350" s="6">
        <f t="shared" si="129"/>
        <v>2154</v>
      </c>
      <c r="G350" s="6">
        <f t="shared" si="129"/>
        <v>2154</v>
      </c>
      <c r="H350" s="6">
        <f t="shared" si="129"/>
        <v>2154</v>
      </c>
      <c r="I350" s="6">
        <f t="shared" si="129"/>
        <v>2154</v>
      </c>
      <c r="J350" s="6">
        <f t="shared" si="129"/>
        <v>2154</v>
      </c>
      <c r="K350" s="11"/>
      <c r="L350" s="11"/>
      <c r="M350" s="11"/>
      <c r="N350" s="11"/>
      <c r="O350" s="11"/>
      <c r="P350" s="11"/>
      <c r="Q350" s="11"/>
      <c r="R350" s="11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38"/>
      <c r="BU350" s="38"/>
      <c r="BV350" s="38"/>
      <c r="BW350" s="38"/>
      <c r="BX350" s="38"/>
    </row>
    <row r="351" spans="1:76" s="5" customFormat="1" ht="22.5" customHeight="1" x14ac:dyDescent="0.25">
      <c r="A351" s="64"/>
      <c r="B351" s="71"/>
      <c r="C351" s="24" t="s">
        <v>15</v>
      </c>
      <c r="D351" s="6">
        <f t="shared" si="119"/>
        <v>0</v>
      </c>
      <c r="E351" s="6">
        <f>E356</f>
        <v>0</v>
      </c>
      <c r="F351" s="6">
        <f t="shared" ref="F351:J351" si="130">F356</f>
        <v>0</v>
      </c>
      <c r="G351" s="6">
        <f t="shared" si="130"/>
        <v>0</v>
      </c>
      <c r="H351" s="6">
        <f t="shared" si="130"/>
        <v>0</v>
      </c>
      <c r="I351" s="6">
        <f t="shared" si="130"/>
        <v>0</v>
      </c>
      <c r="J351" s="6">
        <f t="shared" si="130"/>
        <v>0</v>
      </c>
      <c r="K351" s="11"/>
      <c r="L351" s="11"/>
      <c r="M351" s="11"/>
      <c r="N351" s="11"/>
      <c r="O351" s="11"/>
      <c r="P351" s="11"/>
      <c r="Q351" s="11"/>
      <c r="R351" s="11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38"/>
      <c r="BU351" s="38"/>
      <c r="BV351" s="38"/>
      <c r="BW351" s="38"/>
      <c r="BX351" s="38"/>
    </row>
    <row r="352" spans="1:76" s="5" customFormat="1" ht="19.5" customHeight="1" x14ac:dyDescent="0.25">
      <c r="A352" s="64"/>
      <c r="B352" s="71"/>
      <c r="C352" s="24" t="s">
        <v>9</v>
      </c>
      <c r="D352" s="6">
        <f t="shared" si="119"/>
        <v>0</v>
      </c>
      <c r="E352" s="6">
        <f t="shared" ref="E352:J354" si="131">E357</f>
        <v>0</v>
      </c>
      <c r="F352" s="6">
        <f t="shared" si="131"/>
        <v>0</v>
      </c>
      <c r="G352" s="6">
        <f t="shared" si="131"/>
        <v>0</v>
      </c>
      <c r="H352" s="6">
        <f t="shared" si="131"/>
        <v>0</v>
      </c>
      <c r="I352" s="6">
        <f t="shared" si="131"/>
        <v>0</v>
      </c>
      <c r="J352" s="6">
        <f t="shared" si="131"/>
        <v>0</v>
      </c>
      <c r="K352" s="11"/>
      <c r="L352" s="11"/>
      <c r="M352" s="11"/>
      <c r="N352" s="11"/>
      <c r="O352" s="11"/>
      <c r="P352" s="11"/>
      <c r="Q352" s="11"/>
      <c r="R352" s="11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38"/>
      <c r="BU352" s="38"/>
      <c r="BV352" s="38"/>
      <c r="BW352" s="38"/>
      <c r="BX352" s="38"/>
    </row>
    <row r="353" spans="1:76" s="5" customFormat="1" ht="38.25" customHeight="1" x14ac:dyDescent="0.25">
      <c r="A353" s="64"/>
      <c r="B353" s="71"/>
      <c r="C353" s="24" t="s">
        <v>10</v>
      </c>
      <c r="D353" s="6">
        <f t="shared" si="119"/>
        <v>12924</v>
      </c>
      <c r="E353" s="6">
        <f t="shared" si="131"/>
        <v>2154</v>
      </c>
      <c r="F353" s="6">
        <f t="shared" si="131"/>
        <v>2154</v>
      </c>
      <c r="G353" s="6">
        <f t="shared" si="131"/>
        <v>2154</v>
      </c>
      <c r="H353" s="6">
        <f t="shared" si="131"/>
        <v>2154</v>
      </c>
      <c r="I353" s="6">
        <f t="shared" si="131"/>
        <v>2154</v>
      </c>
      <c r="J353" s="6">
        <f t="shared" si="131"/>
        <v>2154</v>
      </c>
      <c r="K353" s="11"/>
      <c r="L353" s="11"/>
      <c r="M353" s="11"/>
      <c r="N353" s="11"/>
      <c r="O353" s="11"/>
      <c r="P353" s="11"/>
      <c r="Q353" s="11"/>
      <c r="R353" s="11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38"/>
      <c r="BU353" s="38"/>
      <c r="BV353" s="38"/>
      <c r="BW353" s="38"/>
      <c r="BX353" s="38"/>
    </row>
    <row r="354" spans="1:76" s="5" customFormat="1" ht="30.75" customHeight="1" x14ac:dyDescent="0.25">
      <c r="A354" s="65"/>
      <c r="B354" s="72"/>
      <c r="C354" s="24" t="s">
        <v>11</v>
      </c>
      <c r="D354" s="6">
        <f t="shared" si="119"/>
        <v>0</v>
      </c>
      <c r="E354" s="6">
        <f t="shared" si="131"/>
        <v>0</v>
      </c>
      <c r="F354" s="6">
        <f t="shared" si="131"/>
        <v>0</v>
      </c>
      <c r="G354" s="6">
        <f t="shared" si="131"/>
        <v>0</v>
      </c>
      <c r="H354" s="6">
        <f t="shared" si="131"/>
        <v>0</v>
      </c>
      <c r="I354" s="6">
        <f t="shared" si="131"/>
        <v>0</v>
      </c>
      <c r="J354" s="6">
        <f t="shared" si="131"/>
        <v>0</v>
      </c>
      <c r="K354" s="11"/>
      <c r="L354" s="11"/>
      <c r="M354" s="11"/>
      <c r="N354" s="11"/>
      <c r="O354" s="11"/>
      <c r="P354" s="11"/>
      <c r="Q354" s="11"/>
      <c r="R354" s="11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38"/>
      <c r="BU354" s="38"/>
      <c r="BV354" s="38"/>
      <c r="BW354" s="38"/>
      <c r="BX354" s="38"/>
    </row>
    <row r="355" spans="1:76" s="5" customFormat="1" ht="24" customHeight="1" x14ac:dyDescent="0.25">
      <c r="A355" s="60" t="s">
        <v>67</v>
      </c>
      <c r="B355" s="70" t="s">
        <v>71</v>
      </c>
      <c r="C355" s="24" t="s">
        <v>7</v>
      </c>
      <c r="D355" s="6">
        <f t="shared" si="119"/>
        <v>12924</v>
      </c>
      <c r="E355" s="6">
        <f t="shared" ref="E355:J355" si="132">E356+E357+E358+E359</f>
        <v>2154</v>
      </c>
      <c r="F355" s="6">
        <f t="shared" si="132"/>
        <v>2154</v>
      </c>
      <c r="G355" s="6">
        <f t="shared" si="132"/>
        <v>2154</v>
      </c>
      <c r="H355" s="6">
        <f t="shared" si="132"/>
        <v>2154</v>
      </c>
      <c r="I355" s="6">
        <f t="shared" si="132"/>
        <v>2154</v>
      </c>
      <c r="J355" s="6">
        <f t="shared" si="132"/>
        <v>2154</v>
      </c>
      <c r="K355" s="11"/>
      <c r="L355" s="11"/>
      <c r="M355" s="11"/>
      <c r="N355" s="11"/>
      <c r="O355" s="11"/>
      <c r="P355" s="11"/>
      <c r="Q355" s="11"/>
      <c r="R355" s="11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38"/>
      <c r="BU355" s="38"/>
      <c r="BV355" s="38"/>
      <c r="BW355" s="38"/>
      <c r="BX355" s="38"/>
    </row>
    <row r="356" spans="1:76" s="5" customFormat="1" ht="24" customHeight="1" x14ac:dyDescent="0.25">
      <c r="A356" s="61"/>
      <c r="B356" s="71"/>
      <c r="C356" s="24" t="s">
        <v>15</v>
      </c>
      <c r="D356" s="6">
        <f t="shared" si="119"/>
        <v>0</v>
      </c>
      <c r="E356" s="6"/>
      <c r="F356" s="6"/>
      <c r="G356" s="6"/>
      <c r="H356" s="6"/>
      <c r="I356" s="6"/>
      <c r="J356" s="6"/>
      <c r="K356" s="11"/>
      <c r="L356" s="11"/>
      <c r="M356" s="11"/>
      <c r="N356" s="11"/>
      <c r="O356" s="11"/>
      <c r="P356" s="11"/>
      <c r="Q356" s="11"/>
      <c r="R356" s="11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38"/>
      <c r="BU356" s="38"/>
      <c r="BV356" s="38"/>
      <c r="BW356" s="38"/>
      <c r="BX356" s="38"/>
    </row>
    <row r="357" spans="1:76" s="5" customFormat="1" ht="20.25" customHeight="1" x14ac:dyDescent="0.25">
      <c r="A357" s="61"/>
      <c r="B357" s="71"/>
      <c r="C357" s="24" t="s">
        <v>9</v>
      </c>
      <c r="D357" s="6">
        <f t="shared" si="119"/>
        <v>0</v>
      </c>
      <c r="E357" s="6"/>
      <c r="F357" s="6"/>
      <c r="G357" s="6"/>
      <c r="H357" s="6"/>
      <c r="I357" s="6"/>
      <c r="J357" s="6"/>
      <c r="K357" s="11"/>
      <c r="L357" s="11"/>
      <c r="M357" s="11"/>
      <c r="N357" s="11"/>
      <c r="O357" s="11"/>
      <c r="P357" s="11"/>
      <c r="Q357" s="11"/>
      <c r="R357" s="11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38"/>
      <c r="BU357" s="38"/>
      <c r="BV357" s="38"/>
      <c r="BW357" s="38"/>
      <c r="BX357" s="38"/>
    </row>
    <row r="358" spans="1:76" s="5" customFormat="1" ht="31.5" customHeight="1" x14ac:dyDescent="0.25">
      <c r="A358" s="61"/>
      <c r="B358" s="71"/>
      <c r="C358" s="24" t="s">
        <v>10</v>
      </c>
      <c r="D358" s="6">
        <f t="shared" si="119"/>
        <v>12924</v>
      </c>
      <c r="E358" s="6">
        <v>2154</v>
      </c>
      <c r="F358" s="6">
        <v>2154</v>
      </c>
      <c r="G358" s="6">
        <v>2154</v>
      </c>
      <c r="H358" s="6">
        <v>2154</v>
      </c>
      <c r="I358" s="6">
        <v>2154</v>
      </c>
      <c r="J358" s="6">
        <v>2154</v>
      </c>
      <c r="K358" s="11"/>
      <c r="L358" s="11"/>
      <c r="M358" s="11"/>
      <c r="N358" s="11"/>
      <c r="O358" s="11"/>
      <c r="P358" s="11"/>
      <c r="Q358" s="11"/>
      <c r="R358" s="11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38"/>
      <c r="BU358" s="38"/>
      <c r="BV358" s="38"/>
      <c r="BW358" s="38"/>
      <c r="BX358" s="38"/>
    </row>
    <row r="359" spans="1:76" s="5" customFormat="1" ht="31.5" customHeight="1" x14ac:dyDescent="0.25">
      <c r="A359" s="62"/>
      <c r="B359" s="72"/>
      <c r="C359" s="24" t="s">
        <v>11</v>
      </c>
      <c r="D359" s="6">
        <f t="shared" si="119"/>
        <v>0</v>
      </c>
      <c r="E359" s="6"/>
      <c r="F359" s="6"/>
      <c r="G359" s="6"/>
      <c r="H359" s="6"/>
      <c r="I359" s="6"/>
      <c r="J359" s="6"/>
      <c r="K359" s="11"/>
      <c r="L359" s="11"/>
      <c r="M359" s="11"/>
      <c r="N359" s="11"/>
      <c r="O359" s="11"/>
      <c r="P359" s="11"/>
      <c r="Q359" s="11"/>
      <c r="R359" s="11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38"/>
      <c r="BU359" s="38"/>
      <c r="BV359" s="38"/>
      <c r="BW359" s="38"/>
      <c r="BX359" s="38"/>
    </row>
    <row r="360" spans="1:76" s="5" customFormat="1" ht="33" customHeight="1" x14ac:dyDescent="0.25">
      <c r="A360" s="60" t="s">
        <v>69</v>
      </c>
      <c r="B360" s="70" t="s">
        <v>178</v>
      </c>
      <c r="C360" s="24" t="s">
        <v>7</v>
      </c>
      <c r="D360" s="6">
        <f t="shared" si="119"/>
        <v>66313595.100000001</v>
      </c>
      <c r="E360" s="6">
        <f t="shared" ref="E360:J360" si="133">E361+E362+E363+E364</f>
        <v>9910340.5</v>
      </c>
      <c r="F360" s="6">
        <f t="shared" si="133"/>
        <v>10512818.199999999</v>
      </c>
      <c r="G360" s="6">
        <f t="shared" si="133"/>
        <v>10882529.300000001</v>
      </c>
      <c r="H360" s="6">
        <f t="shared" si="133"/>
        <v>11266177.300000001</v>
      </c>
      <c r="I360" s="6">
        <f t="shared" si="133"/>
        <v>11664294.9</v>
      </c>
      <c r="J360" s="6">
        <f t="shared" si="133"/>
        <v>12077434.9</v>
      </c>
      <c r="K360" s="11"/>
      <c r="L360" s="11"/>
      <c r="M360" s="11"/>
      <c r="N360" s="11"/>
      <c r="O360" s="11"/>
      <c r="P360" s="11"/>
      <c r="Q360" s="11"/>
      <c r="R360" s="11"/>
      <c r="S360" s="18"/>
      <c r="T360" s="18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38"/>
      <c r="BU360" s="38"/>
      <c r="BV360" s="38"/>
      <c r="BW360" s="38"/>
      <c r="BX360" s="38"/>
    </row>
    <row r="361" spans="1:76" s="5" customFormat="1" ht="38.25" customHeight="1" x14ac:dyDescent="0.25">
      <c r="A361" s="61"/>
      <c r="B361" s="71"/>
      <c r="C361" s="24" t="s">
        <v>15</v>
      </c>
      <c r="D361" s="6">
        <f t="shared" si="119"/>
        <v>1952688</v>
      </c>
      <c r="E361" s="6">
        <f>E366+E371+E376+E381+E386+E391+E396</f>
        <v>325448</v>
      </c>
      <c r="F361" s="6">
        <f>F366+F371+F376+F381+F386+F391+F396</f>
        <v>325448</v>
      </c>
      <c r="G361" s="6">
        <f t="shared" ref="G361:J361" si="134">G366+G371+G376+G381+G386+G391+G396</f>
        <v>325448</v>
      </c>
      <c r="H361" s="6">
        <f t="shared" si="134"/>
        <v>325448</v>
      </c>
      <c r="I361" s="6">
        <f t="shared" si="134"/>
        <v>325448</v>
      </c>
      <c r="J361" s="6">
        <f t="shared" si="134"/>
        <v>325448</v>
      </c>
      <c r="K361" s="11"/>
      <c r="L361" s="11"/>
      <c r="M361" s="11"/>
      <c r="N361" s="11"/>
      <c r="O361" s="11"/>
      <c r="P361" s="11"/>
      <c r="Q361" s="11"/>
      <c r="R361" s="11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  <c r="BL361" s="22"/>
      <c r="BM361" s="22"/>
      <c r="BN361" s="22"/>
      <c r="BO361" s="22"/>
      <c r="BP361" s="22"/>
      <c r="BQ361" s="22"/>
      <c r="BR361" s="22"/>
      <c r="BS361" s="22"/>
      <c r="BT361" s="39"/>
      <c r="BU361" s="39"/>
      <c r="BV361" s="39"/>
      <c r="BW361" s="39"/>
      <c r="BX361" s="38"/>
    </row>
    <row r="362" spans="1:76" s="5" customFormat="1" ht="32.25" customHeight="1" x14ac:dyDescent="0.25">
      <c r="A362" s="61"/>
      <c r="B362" s="71"/>
      <c r="C362" s="24" t="s">
        <v>9</v>
      </c>
      <c r="D362" s="6">
        <f t="shared" si="119"/>
        <v>45196795.100000001</v>
      </c>
      <c r="E362" s="6">
        <f t="shared" ref="E362:F364" si="135">E367+E372+E377+E382+E387+E392+E397</f>
        <v>6636225</v>
      </c>
      <c r="F362" s="6">
        <f t="shared" si="135"/>
        <v>7119326.7000000002</v>
      </c>
      <c r="G362" s="6">
        <f t="shared" ref="G362:J362" si="136">G367+G372+G377+G382+G387+G392+G397</f>
        <v>7404099.7999999998</v>
      </c>
      <c r="H362" s="6">
        <f t="shared" si="136"/>
        <v>7700263.7999999998</v>
      </c>
      <c r="I362" s="6">
        <f t="shared" si="136"/>
        <v>8008274.4000000004</v>
      </c>
      <c r="J362" s="6">
        <f t="shared" si="136"/>
        <v>8328605.4000000004</v>
      </c>
      <c r="K362" s="11"/>
      <c r="L362" s="11"/>
      <c r="M362" s="11"/>
      <c r="N362" s="11"/>
      <c r="O362" s="11"/>
      <c r="P362" s="11"/>
      <c r="Q362" s="11"/>
      <c r="R362" s="11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2"/>
      <c r="BS362" s="22"/>
      <c r="BT362" s="39"/>
      <c r="BU362" s="39"/>
      <c r="BV362" s="39"/>
      <c r="BW362" s="39"/>
      <c r="BX362" s="38"/>
    </row>
    <row r="363" spans="1:76" s="5" customFormat="1" ht="50.25" customHeight="1" x14ac:dyDescent="0.25">
      <c r="A363" s="61"/>
      <c r="B363" s="71"/>
      <c r="C363" s="24" t="s">
        <v>10</v>
      </c>
      <c r="D363" s="6">
        <f t="shared" si="119"/>
        <v>17803471</v>
      </c>
      <c r="E363" s="6">
        <f t="shared" si="135"/>
        <v>2721894</v>
      </c>
      <c r="F363" s="6">
        <f t="shared" si="135"/>
        <v>2841270</v>
      </c>
      <c r="G363" s="6">
        <f t="shared" ref="G363:J363" si="137">G368+G373+G378+G383+G388+G393+G398</f>
        <v>2926208</v>
      </c>
      <c r="H363" s="6">
        <f t="shared" si="137"/>
        <v>3013692</v>
      </c>
      <c r="I363" s="6">
        <f t="shared" si="137"/>
        <v>3103799</v>
      </c>
      <c r="J363" s="6">
        <f t="shared" si="137"/>
        <v>3196608</v>
      </c>
      <c r="K363" s="11"/>
      <c r="L363" s="11"/>
      <c r="M363" s="11"/>
      <c r="N363" s="11"/>
      <c r="O363" s="11"/>
      <c r="P363" s="11"/>
      <c r="Q363" s="11"/>
      <c r="R363" s="11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  <c r="BS363" s="22"/>
      <c r="BT363" s="39"/>
      <c r="BU363" s="39"/>
      <c r="BV363" s="39"/>
      <c r="BW363" s="39"/>
      <c r="BX363" s="38"/>
    </row>
    <row r="364" spans="1:76" s="5" customFormat="1" ht="39.75" customHeight="1" x14ac:dyDescent="0.25">
      <c r="A364" s="62"/>
      <c r="B364" s="72"/>
      <c r="C364" s="24" t="s">
        <v>11</v>
      </c>
      <c r="D364" s="6">
        <f t="shared" si="119"/>
        <v>1360641</v>
      </c>
      <c r="E364" s="6">
        <f t="shared" si="135"/>
        <v>226773.5</v>
      </c>
      <c r="F364" s="6">
        <f t="shared" si="135"/>
        <v>226773.5</v>
      </c>
      <c r="G364" s="6">
        <f t="shared" ref="G364:J364" si="138">G369+G374+G379+G384+G389+G394+G399</f>
        <v>226773.5</v>
      </c>
      <c r="H364" s="6">
        <f t="shared" si="138"/>
        <v>226773.5</v>
      </c>
      <c r="I364" s="6">
        <f t="shared" si="138"/>
        <v>226773.5</v>
      </c>
      <c r="J364" s="6">
        <f t="shared" si="138"/>
        <v>226773.5</v>
      </c>
      <c r="K364" s="11"/>
      <c r="L364" s="11"/>
      <c r="M364" s="11"/>
      <c r="N364" s="11"/>
      <c r="O364" s="11"/>
      <c r="P364" s="11"/>
      <c r="Q364" s="11"/>
      <c r="R364" s="11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2"/>
      <c r="BS364" s="22"/>
      <c r="BT364" s="39"/>
      <c r="BU364" s="39"/>
      <c r="BV364" s="39"/>
      <c r="BW364" s="39"/>
      <c r="BX364" s="38"/>
    </row>
    <row r="365" spans="1:76" s="5" customFormat="1" ht="27" customHeight="1" x14ac:dyDescent="0.25">
      <c r="A365" s="60" t="s">
        <v>70</v>
      </c>
      <c r="B365" s="70" t="s">
        <v>73</v>
      </c>
      <c r="C365" s="24" t="s">
        <v>7</v>
      </c>
      <c r="D365" s="6">
        <f t="shared" si="119"/>
        <v>53567858.100000001</v>
      </c>
      <c r="E365" s="6">
        <f t="shared" ref="E365:J365" si="139">E366+E367+E368+E369</f>
        <v>7953039.5</v>
      </c>
      <c r="F365" s="6">
        <f t="shared" si="139"/>
        <v>8460487.1999999993</v>
      </c>
      <c r="G365" s="6">
        <f t="shared" si="139"/>
        <v>8779075.3000000007</v>
      </c>
      <c r="H365" s="6">
        <f t="shared" si="139"/>
        <v>9110068.3000000007</v>
      </c>
      <c r="I365" s="6">
        <f t="shared" si="139"/>
        <v>9453952.9000000004</v>
      </c>
      <c r="J365" s="6">
        <f t="shared" si="139"/>
        <v>9811234.9000000004</v>
      </c>
      <c r="K365" s="11"/>
      <c r="L365" s="11"/>
      <c r="M365" s="11"/>
      <c r="N365" s="11"/>
      <c r="O365" s="11"/>
      <c r="P365" s="11"/>
      <c r="Q365" s="11"/>
      <c r="R365" s="11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22"/>
      <c r="BQ365" s="22"/>
      <c r="BR365" s="22"/>
      <c r="BS365" s="22"/>
      <c r="BT365" s="39"/>
      <c r="BU365" s="39"/>
      <c r="BV365" s="39"/>
      <c r="BW365" s="39"/>
      <c r="BX365" s="38"/>
    </row>
    <row r="366" spans="1:76" s="5" customFormat="1" ht="23.25" customHeight="1" x14ac:dyDescent="0.25">
      <c r="A366" s="61"/>
      <c r="B366" s="71"/>
      <c r="C366" s="24" t="s">
        <v>15</v>
      </c>
      <c r="D366" s="6">
        <f t="shared" si="119"/>
        <v>0</v>
      </c>
      <c r="E366" s="6"/>
      <c r="F366" s="6"/>
      <c r="G366" s="6"/>
      <c r="H366" s="6"/>
      <c r="I366" s="6"/>
      <c r="J366" s="6"/>
      <c r="K366" s="11"/>
      <c r="L366" s="11"/>
      <c r="M366" s="11"/>
      <c r="N366" s="11"/>
      <c r="O366" s="11"/>
      <c r="P366" s="11"/>
      <c r="Q366" s="11"/>
      <c r="R366" s="11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38"/>
      <c r="BU366" s="38"/>
      <c r="BV366" s="38"/>
      <c r="BW366" s="38"/>
      <c r="BX366" s="38"/>
    </row>
    <row r="367" spans="1:76" s="5" customFormat="1" ht="41.25" customHeight="1" x14ac:dyDescent="0.25">
      <c r="A367" s="61"/>
      <c r="B367" s="71"/>
      <c r="C367" s="24" t="s">
        <v>9</v>
      </c>
      <c r="D367" s="6">
        <f t="shared" si="119"/>
        <v>45196795.100000001</v>
      </c>
      <c r="E367" s="6">
        <v>6636225</v>
      </c>
      <c r="F367" s="6">
        <v>7119326.7000000002</v>
      </c>
      <c r="G367" s="6">
        <v>7404099.7999999998</v>
      </c>
      <c r="H367" s="6">
        <v>7700263.7999999998</v>
      </c>
      <c r="I367" s="6">
        <v>8008274.4000000004</v>
      </c>
      <c r="J367" s="6">
        <v>8328605.4000000004</v>
      </c>
      <c r="K367" s="11"/>
      <c r="L367" s="11"/>
      <c r="M367" s="11"/>
      <c r="N367" s="11"/>
      <c r="O367" s="11"/>
      <c r="P367" s="11"/>
      <c r="Q367" s="11"/>
      <c r="R367" s="11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  <c r="AN367" s="46"/>
      <c r="AO367" s="46"/>
      <c r="AP367" s="46"/>
      <c r="AQ367" s="46"/>
      <c r="AR367" s="46"/>
      <c r="AS367" s="46"/>
      <c r="AT367" s="46"/>
      <c r="AU367" s="46"/>
      <c r="AV367" s="46"/>
      <c r="AW367" s="46"/>
      <c r="AX367" s="46"/>
      <c r="AY367" s="46"/>
      <c r="AZ367" s="46"/>
      <c r="BA367" s="46"/>
      <c r="BB367" s="46"/>
      <c r="BC367" s="46"/>
      <c r="BD367" s="46"/>
      <c r="BE367" s="46"/>
      <c r="BF367" s="46"/>
      <c r="BG367" s="46"/>
      <c r="BH367" s="46"/>
      <c r="BI367" s="46"/>
      <c r="BJ367" s="46"/>
      <c r="BK367" s="46"/>
      <c r="BL367" s="46"/>
      <c r="BM367" s="18"/>
      <c r="BN367" s="18"/>
      <c r="BO367" s="18"/>
      <c r="BP367" s="18"/>
      <c r="BQ367" s="18"/>
      <c r="BR367" s="18"/>
      <c r="BS367" s="18"/>
      <c r="BT367" s="38"/>
      <c r="BU367" s="38"/>
      <c r="BV367" s="38"/>
      <c r="BW367" s="38"/>
      <c r="BX367" s="38"/>
    </row>
    <row r="368" spans="1:76" s="5" customFormat="1" ht="42.75" customHeight="1" x14ac:dyDescent="0.25">
      <c r="A368" s="61"/>
      <c r="B368" s="71"/>
      <c r="C368" s="24" t="s">
        <v>10</v>
      </c>
      <c r="D368" s="6">
        <f t="shared" si="119"/>
        <v>7087108</v>
      </c>
      <c r="E368" s="6">
        <v>1102822</v>
      </c>
      <c r="F368" s="6">
        <v>1127168</v>
      </c>
      <c r="G368" s="6">
        <v>1160983</v>
      </c>
      <c r="H368" s="6">
        <v>1195812</v>
      </c>
      <c r="I368" s="6">
        <v>1231686</v>
      </c>
      <c r="J368" s="6">
        <v>1268637</v>
      </c>
      <c r="K368" s="11"/>
      <c r="L368" s="11"/>
      <c r="M368" s="11"/>
      <c r="N368" s="11"/>
      <c r="O368" s="11"/>
      <c r="P368" s="11"/>
      <c r="Q368" s="11"/>
      <c r="R368" s="11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  <c r="AV368" s="43"/>
      <c r="AW368" s="43"/>
      <c r="AX368" s="43"/>
      <c r="AY368" s="43"/>
      <c r="AZ368" s="43"/>
      <c r="BA368" s="43"/>
      <c r="BB368" s="43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18"/>
      <c r="BN368" s="18"/>
      <c r="BO368" s="18"/>
      <c r="BP368" s="18"/>
      <c r="BQ368" s="18"/>
      <c r="BR368" s="18"/>
      <c r="BS368" s="18"/>
      <c r="BT368" s="38"/>
      <c r="BU368" s="38"/>
      <c r="BV368" s="38"/>
      <c r="BW368" s="38"/>
      <c r="BX368" s="38"/>
    </row>
    <row r="369" spans="1:76" s="5" customFormat="1" ht="35.25" customHeight="1" x14ac:dyDescent="0.25">
      <c r="A369" s="62"/>
      <c r="B369" s="72"/>
      <c r="C369" s="24" t="s">
        <v>11</v>
      </c>
      <c r="D369" s="6">
        <f t="shared" si="119"/>
        <v>1283955</v>
      </c>
      <c r="E369" s="6">
        <v>213992.5</v>
      </c>
      <c r="F369" s="6">
        <v>213992.5</v>
      </c>
      <c r="G369" s="6">
        <v>213992.5</v>
      </c>
      <c r="H369" s="6">
        <v>213992.5</v>
      </c>
      <c r="I369" s="6">
        <v>213992.5</v>
      </c>
      <c r="J369" s="6">
        <v>213992.5</v>
      </c>
      <c r="K369" s="11"/>
      <c r="L369" s="11"/>
      <c r="M369" s="11"/>
      <c r="N369" s="11"/>
      <c r="O369" s="11"/>
      <c r="P369" s="11"/>
      <c r="Q369" s="11"/>
      <c r="R369" s="11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38"/>
      <c r="BU369" s="38"/>
      <c r="BV369" s="38"/>
      <c r="BW369" s="38"/>
      <c r="BX369" s="38"/>
    </row>
    <row r="370" spans="1:76" s="5" customFormat="1" ht="40.5" customHeight="1" x14ac:dyDescent="0.25">
      <c r="A370" s="83" t="s">
        <v>121</v>
      </c>
      <c r="B370" s="80" t="s">
        <v>179</v>
      </c>
      <c r="C370" s="24" t="s">
        <v>7</v>
      </c>
      <c r="D370" s="6">
        <f t="shared" si="119"/>
        <v>8935952</v>
      </c>
      <c r="E370" s="6">
        <f t="shared" ref="E370:J370" si="140">E371+E372+E373+E374</f>
        <v>1345970</v>
      </c>
      <c r="F370" s="6">
        <f t="shared" si="140"/>
        <v>1430352</v>
      </c>
      <c r="G370" s="6">
        <f t="shared" si="140"/>
        <v>1472879</v>
      </c>
      <c r="H370" s="6">
        <f t="shared" si="140"/>
        <v>1516682</v>
      </c>
      <c r="I370" s="6">
        <f t="shared" si="140"/>
        <v>1561799</v>
      </c>
      <c r="J370" s="6">
        <f t="shared" si="140"/>
        <v>1608270</v>
      </c>
      <c r="K370" s="11"/>
      <c r="L370" s="11"/>
      <c r="M370" s="11"/>
      <c r="N370" s="11"/>
      <c r="O370" s="11"/>
      <c r="P370" s="11"/>
      <c r="Q370" s="11"/>
      <c r="R370" s="11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38"/>
      <c r="BU370" s="38"/>
      <c r="BV370" s="38"/>
      <c r="BW370" s="38"/>
      <c r="BX370" s="38"/>
    </row>
    <row r="371" spans="1:76" s="5" customFormat="1" ht="33" customHeight="1" x14ac:dyDescent="0.25">
      <c r="A371" s="84"/>
      <c r="B371" s="81"/>
      <c r="C371" s="24" t="s">
        <v>15</v>
      </c>
      <c r="D371" s="6">
        <f t="shared" si="119"/>
        <v>0</v>
      </c>
      <c r="E371" s="6"/>
      <c r="F371" s="6"/>
      <c r="G371" s="6"/>
      <c r="H371" s="6"/>
      <c r="I371" s="6"/>
      <c r="J371" s="6"/>
      <c r="K371" s="11"/>
      <c r="L371" s="11"/>
      <c r="M371" s="11"/>
      <c r="N371" s="11"/>
      <c r="O371" s="11"/>
      <c r="P371" s="11"/>
      <c r="Q371" s="11"/>
      <c r="R371" s="11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38"/>
      <c r="BU371" s="38"/>
      <c r="BV371" s="38"/>
      <c r="BW371" s="38"/>
      <c r="BX371" s="38"/>
    </row>
    <row r="372" spans="1:76" s="5" customFormat="1" ht="17.25" customHeight="1" x14ac:dyDescent="0.25">
      <c r="A372" s="84"/>
      <c r="B372" s="81"/>
      <c r="C372" s="24" t="s">
        <v>9</v>
      </c>
      <c r="D372" s="6">
        <f t="shared" si="119"/>
        <v>0</v>
      </c>
      <c r="E372" s="6"/>
      <c r="F372" s="6"/>
      <c r="G372" s="6"/>
      <c r="H372" s="6"/>
      <c r="I372" s="6"/>
      <c r="J372" s="6"/>
      <c r="K372" s="11"/>
      <c r="L372" s="11"/>
      <c r="M372" s="11"/>
      <c r="N372" s="11"/>
      <c r="O372" s="11"/>
      <c r="P372" s="11"/>
      <c r="Q372" s="11"/>
      <c r="R372" s="11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38"/>
      <c r="BU372" s="38"/>
      <c r="BV372" s="38"/>
      <c r="BW372" s="38"/>
      <c r="BX372" s="38"/>
    </row>
    <row r="373" spans="1:76" s="5" customFormat="1" ht="36" customHeight="1" x14ac:dyDescent="0.25">
      <c r="A373" s="84"/>
      <c r="B373" s="81"/>
      <c r="C373" s="24" t="s">
        <v>10</v>
      </c>
      <c r="D373" s="6">
        <f t="shared" si="119"/>
        <v>8859266</v>
      </c>
      <c r="E373" s="6">
        <v>1333189</v>
      </c>
      <c r="F373" s="6">
        <v>1417571</v>
      </c>
      <c r="G373" s="6">
        <v>1460098</v>
      </c>
      <c r="H373" s="6">
        <v>1503901</v>
      </c>
      <c r="I373" s="6">
        <v>1549018</v>
      </c>
      <c r="J373" s="6">
        <v>1595489</v>
      </c>
      <c r="K373" s="11"/>
      <c r="L373" s="11"/>
      <c r="M373" s="11"/>
      <c r="N373" s="11"/>
      <c r="O373" s="11"/>
      <c r="P373" s="11"/>
      <c r="Q373" s="11"/>
      <c r="R373" s="11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18"/>
      <c r="BN373" s="18"/>
      <c r="BO373" s="18"/>
      <c r="BP373" s="18"/>
      <c r="BQ373" s="18"/>
      <c r="BR373" s="18"/>
      <c r="BS373" s="18"/>
      <c r="BT373" s="38"/>
      <c r="BU373" s="38"/>
      <c r="BV373" s="38"/>
      <c r="BW373" s="38"/>
      <c r="BX373" s="38"/>
    </row>
    <row r="374" spans="1:76" s="5" customFormat="1" ht="34.5" customHeight="1" x14ac:dyDescent="0.25">
      <c r="A374" s="85"/>
      <c r="B374" s="82"/>
      <c r="C374" s="24" t="s">
        <v>11</v>
      </c>
      <c r="D374" s="6">
        <f t="shared" si="119"/>
        <v>76686</v>
      </c>
      <c r="E374" s="6">
        <v>12781</v>
      </c>
      <c r="F374" s="6">
        <v>12781</v>
      </c>
      <c r="G374" s="6">
        <v>12781</v>
      </c>
      <c r="H374" s="6">
        <v>12781</v>
      </c>
      <c r="I374" s="6">
        <v>12781</v>
      </c>
      <c r="J374" s="6">
        <v>12781</v>
      </c>
      <c r="K374" s="11"/>
      <c r="L374" s="11"/>
      <c r="M374" s="11"/>
      <c r="N374" s="11"/>
      <c r="O374" s="11"/>
      <c r="P374" s="11"/>
      <c r="Q374" s="11"/>
      <c r="R374" s="11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38"/>
      <c r="BU374" s="38"/>
      <c r="BV374" s="38"/>
      <c r="BW374" s="38"/>
      <c r="BX374" s="38"/>
    </row>
    <row r="375" spans="1:76" s="5" customFormat="1" ht="19.5" customHeight="1" x14ac:dyDescent="0.25">
      <c r="A375" s="60" t="s">
        <v>122</v>
      </c>
      <c r="B375" s="74" t="s">
        <v>74</v>
      </c>
      <c r="C375" s="24" t="s">
        <v>7</v>
      </c>
      <c r="D375" s="6">
        <f t="shared" si="119"/>
        <v>1565070</v>
      </c>
      <c r="E375" s="6">
        <f t="shared" ref="E375:J375" si="141">E376+E377+E378+E379</f>
        <v>240414</v>
      </c>
      <c r="F375" s="6">
        <f t="shared" si="141"/>
        <v>249505</v>
      </c>
      <c r="G375" s="6">
        <f t="shared" si="141"/>
        <v>256990</v>
      </c>
      <c r="H375" s="6">
        <f t="shared" si="141"/>
        <v>264700</v>
      </c>
      <c r="I375" s="6">
        <f t="shared" si="141"/>
        <v>272641</v>
      </c>
      <c r="J375" s="6">
        <f t="shared" si="141"/>
        <v>280820</v>
      </c>
      <c r="K375" s="11"/>
      <c r="L375" s="11"/>
      <c r="M375" s="11"/>
      <c r="N375" s="11"/>
      <c r="O375" s="11"/>
      <c r="P375" s="11"/>
      <c r="Q375" s="11"/>
      <c r="R375" s="11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38"/>
      <c r="BU375" s="38"/>
      <c r="BV375" s="38"/>
      <c r="BW375" s="38"/>
      <c r="BX375" s="38"/>
    </row>
    <row r="376" spans="1:76" s="5" customFormat="1" ht="19.5" customHeight="1" x14ac:dyDescent="0.25">
      <c r="A376" s="61"/>
      <c r="B376" s="75"/>
      <c r="C376" s="24" t="s">
        <v>15</v>
      </c>
      <c r="D376" s="6">
        <f t="shared" si="119"/>
        <v>0</v>
      </c>
      <c r="E376" s="6"/>
      <c r="F376" s="6"/>
      <c r="G376" s="6"/>
      <c r="H376" s="6"/>
      <c r="I376" s="6"/>
      <c r="J376" s="6"/>
      <c r="K376" s="11"/>
      <c r="L376" s="11"/>
      <c r="M376" s="11"/>
      <c r="N376" s="11"/>
      <c r="O376" s="11"/>
      <c r="P376" s="11"/>
      <c r="Q376" s="11"/>
      <c r="R376" s="11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38"/>
      <c r="BU376" s="38"/>
      <c r="BV376" s="38"/>
      <c r="BW376" s="38"/>
      <c r="BX376" s="38"/>
    </row>
    <row r="377" spans="1:76" s="5" customFormat="1" ht="18" customHeight="1" x14ac:dyDescent="0.25">
      <c r="A377" s="61"/>
      <c r="B377" s="75"/>
      <c r="C377" s="24" t="s">
        <v>9</v>
      </c>
      <c r="D377" s="6">
        <f t="shared" si="119"/>
        <v>0</v>
      </c>
      <c r="E377" s="6"/>
      <c r="F377" s="6"/>
      <c r="G377" s="6"/>
      <c r="H377" s="6"/>
      <c r="I377" s="6"/>
      <c r="J377" s="6"/>
      <c r="K377" s="11"/>
      <c r="L377" s="11"/>
      <c r="M377" s="11"/>
      <c r="N377" s="11"/>
      <c r="O377" s="11"/>
      <c r="P377" s="11"/>
      <c r="Q377" s="11"/>
      <c r="R377" s="11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38"/>
      <c r="BU377" s="38"/>
      <c r="BV377" s="38"/>
      <c r="BW377" s="38"/>
      <c r="BX377" s="38"/>
    </row>
    <row r="378" spans="1:76" s="5" customFormat="1" ht="32.25" customHeight="1" x14ac:dyDescent="0.25">
      <c r="A378" s="61"/>
      <c r="B378" s="75"/>
      <c r="C378" s="24" t="s">
        <v>10</v>
      </c>
      <c r="D378" s="6">
        <f t="shared" si="119"/>
        <v>1565070</v>
      </c>
      <c r="E378" s="6">
        <v>240414</v>
      </c>
      <c r="F378" s="6">
        <v>249505</v>
      </c>
      <c r="G378" s="6">
        <v>256990</v>
      </c>
      <c r="H378" s="6">
        <v>264700</v>
      </c>
      <c r="I378" s="6">
        <v>272641</v>
      </c>
      <c r="J378" s="6">
        <v>280820</v>
      </c>
      <c r="K378" s="11"/>
      <c r="L378" s="11"/>
      <c r="M378" s="11"/>
      <c r="N378" s="11"/>
      <c r="O378" s="11"/>
      <c r="P378" s="11"/>
      <c r="Q378" s="11"/>
      <c r="R378" s="11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18"/>
      <c r="BN378" s="18"/>
      <c r="BO378" s="18"/>
      <c r="BP378" s="18"/>
      <c r="BQ378" s="18"/>
      <c r="BR378" s="18"/>
      <c r="BS378" s="18"/>
      <c r="BT378" s="38"/>
      <c r="BU378" s="38"/>
      <c r="BV378" s="38"/>
      <c r="BW378" s="38"/>
      <c r="BX378" s="38"/>
    </row>
    <row r="379" spans="1:76" s="5" customFormat="1" ht="30.75" customHeight="1" x14ac:dyDescent="0.25">
      <c r="A379" s="62"/>
      <c r="B379" s="76"/>
      <c r="C379" s="24" t="s">
        <v>11</v>
      </c>
      <c r="D379" s="6">
        <f t="shared" si="119"/>
        <v>0</v>
      </c>
      <c r="E379" s="6"/>
      <c r="F379" s="6"/>
      <c r="G379" s="6"/>
      <c r="H379" s="6"/>
      <c r="I379" s="6"/>
      <c r="J379" s="6"/>
      <c r="K379" s="11"/>
      <c r="L379" s="11"/>
      <c r="M379" s="11"/>
      <c r="N379" s="11"/>
      <c r="O379" s="11"/>
      <c r="P379" s="11"/>
      <c r="Q379" s="11"/>
      <c r="R379" s="11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38"/>
      <c r="BU379" s="38"/>
      <c r="BV379" s="38"/>
      <c r="BW379" s="38"/>
      <c r="BX379" s="38"/>
    </row>
    <row r="380" spans="1:76" s="5" customFormat="1" ht="18" customHeight="1" x14ac:dyDescent="0.25">
      <c r="A380" s="60" t="s">
        <v>123</v>
      </c>
      <c r="B380" s="74" t="s">
        <v>75</v>
      </c>
      <c r="C380" s="24" t="s">
        <v>7</v>
      </c>
      <c r="D380" s="6">
        <f t="shared" ref="D380:D419" si="142">SUM(E380:J380)</f>
        <v>212465</v>
      </c>
      <c r="E380" s="6">
        <f t="shared" ref="E380:J380" si="143">E381+E382+E383+E384</f>
        <v>32672</v>
      </c>
      <c r="F380" s="6">
        <f t="shared" si="143"/>
        <v>33865</v>
      </c>
      <c r="G380" s="6">
        <f t="shared" si="143"/>
        <v>34881</v>
      </c>
      <c r="H380" s="6">
        <f t="shared" si="143"/>
        <v>35927</v>
      </c>
      <c r="I380" s="6">
        <f t="shared" si="143"/>
        <v>37005</v>
      </c>
      <c r="J380" s="6">
        <f t="shared" si="143"/>
        <v>38115</v>
      </c>
      <c r="K380" s="11"/>
      <c r="L380" s="11"/>
      <c r="M380" s="11"/>
      <c r="N380" s="11"/>
      <c r="O380" s="11"/>
      <c r="P380" s="11"/>
      <c r="Q380" s="11"/>
      <c r="R380" s="11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38"/>
      <c r="BU380" s="38"/>
      <c r="BV380" s="38"/>
      <c r="BW380" s="38"/>
      <c r="BX380" s="38"/>
    </row>
    <row r="381" spans="1:76" s="5" customFormat="1" ht="18" customHeight="1" x14ac:dyDescent="0.25">
      <c r="A381" s="61"/>
      <c r="B381" s="75"/>
      <c r="C381" s="24" t="s">
        <v>15</v>
      </c>
      <c r="D381" s="6">
        <f t="shared" si="142"/>
        <v>0</v>
      </c>
      <c r="E381" s="6"/>
      <c r="F381" s="6"/>
      <c r="G381" s="6"/>
      <c r="H381" s="6"/>
      <c r="I381" s="6"/>
      <c r="J381" s="6"/>
      <c r="K381" s="11"/>
      <c r="L381" s="11"/>
      <c r="M381" s="11"/>
      <c r="N381" s="11"/>
      <c r="O381" s="11"/>
      <c r="P381" s="11"/>
      <c r="Q381" s="11"/>
      <c r="R381" s="11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38"/>
      <c r="BU381" s="38"/>
      <c r="BV381" s="38"/>
      <c r="BW381" s="38"/>
      <c r="BX381" s="38"/>
    </row>
    <row r="382" spans="1:76" s="5" customFormat="1" ht="20.25" customHeight="1" x14ac:dyDescent="0.25">
      <c r="A382" s="61"/>
      <c r="B382" s="75"/>
      <c r="C382" s="24" t="s">
        <v>9</v>
      </c>
      <c r="D382" s="6">
        <f t="shared" si="142"/>
        <v>0</v>
      </c>
      <c r="E382" s="6"/>
      <c r="F382" s="6"/>
      <c r="G382" s="6"/>
      <c r="H382" s="6"/>
      <c r="I382" s="6"/>
      <c r="J382" s="6"/>
      <c r="K382" s="11"/>
      <c r="L382" s="11"/>
      <c r="M382" s="11"/>
      <c r="N382" s="11"/>
      <c r="O382" s="11"/>
      <c r="P382" s="11"/>
      <c r="Q382" s="11"/>
      <c r="R382" s="11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38"/>
      <c r="BU382" s="38"/>
      <c r="BV382" s="38"/>
      <c r="BW382" s="38"/>
      <c r="BX382" s="38"/>
    </row>
    <row r="383" spans="1:76" s="5" customFormat="1" ht="33" customHeight="1" x14ac:dyDescent="0.25">
      <c r="A383" s="61"/>
      <c r="B383" s="75"/>
      <c r="C383" s="24" t="s">
        <v>10</v>
      </c>
      <c r="D383" s="6">
        <f t="shared" si="142"/>
        <v>212465</v>
      </c>
      <c r="E383" s="6">
        <v>32672</v>
      </c>
      <c r="F383" s="6">
        <v>33865</v>
      </c>
      <c r="G383" s="6">
        <v>34881</v>
      </c>
      <c r="H383" s="6">
        <v>35927</v>
      </c>
      <c r="I383" s="6">
        <v>37005</v>
      </c>
      <c r="J383" s="6">
        <v>38115</v>
      </c>
      <c r="K383" s="11"/>
      <c r="L383" s="11"/>
      <c r="M383" s="11"/>
      <c r="N383" s="11"/>
      <c r="O383" s="11"/>
      <c r="P383" s="11"/>
      <c r="Q383" s="11"/>
      <c r="R383" s="11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18"/>
      <c r="BN383" s="18"/>
      <c r="BO383" s="18"/>
      <c r="BP383" s="18"/>
      <c r="BQ383" s="18"/>
      <c r="BR383" s="18"/>
      <c r="BS383" s="18"/>
      <c r="BT383" s="38"/>
      <c r="BU383" s="38"/>
      <c r="BV383" s="38"/>
      <c r="BW383" s="38"/>
      <c r="BX383" s="38"/>
    </row>
    <row r="384" spans="1:76" s="5" customFormat="1" ht="26.25" customHeight="1" x14ac:dyDescent="0.25">
      <c r="A384" s="62"/>
      <c r="B384" s="76"/>
      <c r="C384" s="24" t="s">
        <v>11</v>
      </c>
      <c r="D384" s="6">
        <f t="shared" si="142"/>
        <v>0</v>
      </c>
      <c r="E384" s="6"/>
      <c r="F384" s="6"/>
      <c r="G384" s="6"/>
      <c r="H384" s="6"/>
      <c r="I384" s="6"/>
      <c r="J384" s="6"/>
      <c r="K384" s="11"/>
      <c r="L384" s="11"/>
      <c r="M384" s="11"/>
      <c r="N384" s="11"/>
      <c r="O384" s="11"/>
      <c r="P384" s="11"/>
      <c r="Q384" s="11"/>
      <c r="R384" s="11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38"/>
      <c r="BU384" s="38"/>
      <c r="BV384" s="38"/>
      <c r="BW384" s="38"/>
      <c r="BX384" s="38"/>
    </row>
    <row r="385" spans="1:76" s="5" customFormat="1" ht="27" customHeight="1" x14ac:dyDescent="0.25">
      <c r="A385" s="60" t="s">
        <v>124</v>
      </c>
      <c r="B385" s="74" t="s">
        <v>76</v>
      </c>
      <c r="C385" s="24" t="s">
        <v>7</v>
      </c>
      <c r="D385" s="6">
        <f t="shared" si="142"/>
        <v>1952688</v>
      </c>
      <c r="E385" s="6">
        <f t="shared" ref="E385:J385" si="144">E386+E387+E388+E389</f>
        <v>325448</v>
      </c>
      <c r="F385" s="6">
        <f t="shared" si="144"/>
        <v>325448</v>
      </c>
      <c r="G385" s="6">
        <f t="shared" si="144"/>
        <v>325448</v>
      </c>
      <c r="H385" s="6">
        <f t="shared" si="144"/>
        <v>325448</v>
      </c>
      <c r="I385" s="6">
        <f t="shared" si="144"/>
        <v>325448</v>
      </c>
      <c r="J385" s="6">
        <f t="shared" si="144"/>
        <v>325448</v>
      </c>
      <c r="K385" s="11"/>
      <c r="L385" s="11"/>
      <c r="M385" s="11"/>
      <c r="N385" s="11"/>
      <c r="O385" s="11"/>
      <c r="P385" s="11"/>
      <c r="Q385" s="11"/>
      <c r="R385" s="11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38"/>
      <c r="BU385" s="38"/>
      <c r="BV385" s="38"/>
      <c r="BW385" s="38"/>
      <c r="BX385" s="38"/>
    </row>
    <row r="386" spans="1:76" s="5" customFormat="1" ht="36" customHeight="1" x14ac:dyDescent="0.25">
      <c r="A386" s="61"/>
      <c r="B386" s="75"/>
      <c r="C386" s="24" t="s">
        <v>15</v>
      </c>
      <c r="D386" s="6">
        <f t="shared" si="142"/>
        <v>1952688</v>
      </c>
      <c r="E386" s="6">
        <v>325448</v>
      </c>
      <c r="F386" s="6">
        <v>325448</v>
      </c>
      <c r="G386" s="6">
        <v>325448</v>
      </c>
      <c r="H386" s="6">
        <v>325448</v>
      </c>
      <c r="I386" s="6">
        <v>325448</v>
      </c>
      <c r="J386" s="6">
        <v>325448</v>
      </c>
      <c r="K386" s="11"/>
      <c r="L386" s="11"/>
      <c r="M386" s="11"/>
      <c r="N386" s="11"/>
      <c r="O386" s="11"/>
      <c r="P386" s="11"/>
      <c r="Q386" s="11"/>
      <c r="R386" s="11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38"/>
      <c r="BU386" s="38"/>
      <c r="BV386" s="38"/>
      <c r="BW386" s="38"/>
      <c r="BX386" s="38"/>
    </row>
    <row r="387" spans="1:76" s="5" customFormat="1" ht="25.5" customHeight="1" x14ac:dyDescent="0.25">
      <c r="A387" s="61"/>
      <c r="B387" s="75"/>
      <c r="C387" s="24" t="s">
        <v>9</v>
      </c>
      <c r="D387" s="6">
        <f t="shared" si="142"/>
        <v>0</v>
      </c>
      <c r="E387" s="6"/>
      <c r="F387" s="6"/>
      <c r="G387" s="6"/>
      <c r="H387" s="6"/>
      <c r="I387" s="6"/>
      <c r="J387" s="6"/>
      <c r="K387" s="11"/>
      <c r="L387" s="11"/>
      <c r="M387" s="11"/>
      <c r="N387" s="11"/>
      <c r="O387" s="11"/>
      <c r="P387" s="11"/>
      <c r="Q387" s="11"/>
      <c r="R387" s="11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38"/>
      <c r="BU387" s="38"/>
      <c r="BV387" s="38"/>
      <c r="BW387" s="38"/>
      <c r="BX387" s="38"/>
    </row>
    <row r="388" spans="1:76" s="5" customFormat="1" ht="45" customHeight="1" x14ac:dyDescent="0.25">
      <c r="A388" s="61"/>
      <c r="B388" s="75"/>
      <c r="C388" s="24" t="s">
        <v>10</v>
      </c>
      <c r="D388" s="6">
        <f t="shared" si="142"/>
        <v>0</v>
      </c>
      <c r="E388" s="6"/>
      <c r="F388" s="6"/>
      <c r="G388" s="6"/>
      <c r="H388" s="6"/>
      <c r="I388" s="6"/>
      <c r="J388" s="6"/>
      <c r="K388" s="11"/>
      <c r="L388" s="11"/>
      <c r="M388" s="11"/>
      <c r="N388" s="11"/>
      <c r="O388" s="11"/>
      <c r="P388" s="11"/>
      <c r="Q388" s="11"/>
      <c r="R388" s="11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38"/>
      <c r="BU388" s="38"/>
      <c r="BV388" s="38"/>
      <c r="BW388" s="38"/>
      <c r="BX388" s="38"/>
    </row>
    <row r="389" spans="1:76" s="5" customFormat="1" ht="30" x14ac:dyDescent="0.25">
      <c r="A389" s="62"/>
      <c r="B389" s="76"/>
      <c r="C389" s="24" t="s">
        <v>11</v>
      </c>
      <c r="D389" s="6">
        <f t="shared" si="142"/>
        <v>0</v>
      </c>
      <c r="E389" s="6"/>
      <c r="F389" s="6"/>
      <c r="G389" s="6"/>
      <c r="H389" s="6"/>
      <c r="I389" s="6"/>
      <c r="J389" s="6"/>
      <c r="K389" s="11"/>
      <c r="L389" s="11"/>
      <c r="M389" s="11"/>
      <c r="N389" s="11"/>
      <c r="O389" s="11"/>
      <c r="P389" s="11"/>
      <c r="Q389" s="11"/>
      <c r="R389" s="11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38"/>
      <c r="BU389" s="38"/>
      <c r="BV389" s="38"/>
      <c r="BW389" s="38"/>
      <c r="BX389" s="38"/>
    </row>
    <row r="390" spans="1:76" s="5" customFormat="1" ht="26.25" customHeight="1" x14ac:dyDescent="0.25">
      <c r="A390" s="83" t="s">
        <v>125</v>
      </c>
      <c r="B390" s="80" t="s">
        <v>77</v>
      </c>
      <c r="C390" s="24" t="s">
        <v>7</v>
      </c>
      <c r="D390" s="6">
        <f t="shared" si="142"/>
        <v>22176</v>
      </c>
      <c r="E390" s="6">
        <f t="shared" ref="E390:J390" si="145">E391+E392+E393+E394</f>
        <v>3696</v>
      </c>
      <c r="F390" s="6">
        <f t="shared" si="145"/>
        <v>3696</v>
      </c>
      <c r="G390" s="6">
        <f t="shared" si="145"/>
        <v>3696</v>
      </c>
      <c r="H390" s="6">
        <f t="shared" si="145"/>
        <v>3696</v>
      </c>
      <c r="I390" s="6">
        <f t="shared" si="145"/>
        <v>3696</v>
      </c>
      <c r="J390" s="6">
        <f t="shared" si="145"/>
        <v>3696</v>
      </c>
      <c r="K390" s="11"/>
      <c r="L390" s="11"/>
      <c r="M390" s="11"/>
      <c r="N390" s="11"/>
      <c r="O390" s="11"/>
      <c r="P390" s="11"/>
      <c r="Q390" s="11"/>
      <c r="R390" s="11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38"/>
      <c r="BU390" s="38"/>
      <c r="BV390" s="38"/>
      <c r="BW390" s="38"/>
      <c r="BX390" s="38"/>
    </row>
    <row r="391" spans="1:76" s="5" customFormat="1" ht="30.75" customHeight="1" x14ac:dyDescent="0.25">
      <c r="A391" s="84"/>
      <c r="B391" s="81"/>
      <c r="C391" s="24" t="s">
        <v>15</v>
      </c>
      <c r="D391" s="6">
        <f t="shared" si="142"/>
        <v>0</v>
      </c>
      <c r="E391" s="6"/>
      <c r="F391" s="6"/>
      <c r="G391" s="6"/>
      <c r="H391" s="6"/>
      <c r="I391" s="6"/>
      <c r="J391" s="6"/>
      <c r="K391" s="11"/>
      <c r="L391" s="11"/>
      <c r="M391" s="11"/>
      <c r="N391" s="11"/>
      <c r="O391" s="11"/>
      <c r="P391" s="11"/>
      <c r="Q391" s="11"/>
      <c r="R391" s="11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38"/>
      <c r="BU391" s="38"/>
      <c r="BV391" s="38"/>
      <c r="BW391" s="38"/>
      <c r="BX391" s="38"/>
    </row>
    <row r="392" spans="1:76" s="5" customFormat="1" ht="25.5" customHeight="1" x14ac:dyDescent="0.25">
      <c r="A392" s="84"/>
      <c r="B392" s="81"/>
      <c r="C392" s="24" t="s">
        <v>9</v>
      </c>
      <c r="D392" s="6">
        <f t="shared" si="142"/>
        <v>0</v>
      </c>
      <c r="E392" s="6"/>
      <c r="F392" s="6"/>
      <c r="G392" s="6"/>
      <c r="H392" s="6"/>
      <c r="I392" s="6"/>
      <c r="J392" s="6"/>
      <c r="K392" s="11"/>
      <c r="L392" s="11"/>
      <c r="M392" s="11"/>
      <c r="N392" s="11"/>
      <c r="O392" s="11"/>
      <c r="P392" s="11"/>
      <c r="Q392" s="11"/>
      <c r="R392" s="11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38"/>
      <c r="BU392" s="38"/>
      <c r="BV392" s="38"/>
      <c r="BW392" s="38"/>
      <c r="BX392" s="38"/>
    </row>
    <row r="393" spans="1:76" s="5" customFormat="1" ht="35.25" customHeight="1" x14ac:dyDescent="0.25">
      <c r="A393" s="84"/>
      <c r="B393" s="81"/>
      <c r="C393" s="24" t="s">
        <v>10</v>
      </c>
      <c r="D393" s="6">
        <f t="shared" si="142"/>
        <v>22176</v>
      </c>
      <c r="E393" s="6">
        <v>3696</v>
      </c>
      <c r="F393" s="6">
        <v>3696</v>
      </c>
      <c r="G393" s="6">
        <v>3696</v>
      </c>
      <c r="H393" s="6">
        <v>3696</v>
      </c>
      <c r="I393" s="6">
        <v>3696</v>
      </c>
      <c r="J393" s="6">
        <v>3696</v>
      </c>
      <c r="K393" s="11"/>
      <c r="L393" s="11"/>
      <c r="M393" s="11"/>
      <c r="N393" s="11"/>
      <c r="O393" s="11"/>
      <c r="P393" s="11"/>
      <c r="Q393" s="11"/>
      <c r="R393" s="11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38"/>
      <c r="BU393" s="38"/>
      <c r="BV393" s="38"/>
      <c r="BW393" s="38"/>
      <c r="BX393" s="38"/>
    </row>
    <row r="394" spans="1:76" s="5" customFormat="1" ht="30" x14ac:dyDescent="0.25">
      <c r="A394" s="85"/>
      <c r="B394" s="82"/>
      <c r="C394" s="24" t="s">
        <v>11</v>
      </c>
      <c r="D394" s="6">
        <f t="shared" si="142"/>
        <v>0</v>
      </c>
      <c r="E394" s="6"/>
      <c r="F394" s="6"/>
      <c r="G394" s="6"/>
      <c r="H394" s="6"/>
      <c r="I394" s="6"/>
      <c r="J394" s="6"/>
      <c r="K394" s="11"/>
      <c r="L394" s="11"/>
      <c r="M394" s="11"/>
      <c r="N394" s="11"/>
      <c r="O394" s="11"/>
      <c r="P394" s="11"/>
      <c r="Q394" s="11"/>
      <c r="R394" s="11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38"/>
      <c r="BU394" s="38"/>
      <c r="BV394" s="38"/>
      <c r="BW394" s="38"/>
      <c r="BX394" s="38"/>
    </row>
    <row r="395" spans="1:76" s="5" customFormat="1" x14ac:dyDescent="0.25">
      <c r="A395" s="60" t="s">
        <v>126</v>
      </c>
      <c r="B395" s="74" t="s">
        <v>78</v>
      </c>
      <c r="C395" s="24" t="s">
        <v>7</v>
      </c>
      <c r="D395" s="6">
        <f t="shared" si="142"/>
        <v>57386</v>
      </c>
      <c r="E395" s="6">
        <f t="shared" ref="E395:J395" si="146">E396+E397+E398+E399</f>
        <v>9101</v>
      </c>
      <c r="F395" s="6">
        <f t="shared" si="146"/>
        <v>9465</v>
      </c>
      <c r="G395" s="6">
        <f t="shared" si="146"/>
        <v>9560</v>
      </c>
      <c r="H395" s="6">
        <f t="shared" si="146"/>
        <v>9656</v>
      </c>
      <c r="I395" s="6">
        <f t="shared" si="146"/>
        <v>9753</v>
      </c>
      <c r="J395" s="6">
        <f t="shared" si="146"/>
        <v>9851</v>
      </c>
      <c r="K395" s="11"/>
      <c r="L395" s="11"/>
      <c r="M395" s="11"/>
      <c r="N395" s="11"/>
      <c r="O395" s="11"/>
      <c r="P395" s="11"/>
      <c r="Q395" s="11"/>
      <c r="R395" s="11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38"/>
      <c r="BU395" s="38"/>
      <c r="BV395" s="38"/>
      <c r="BW395" s="38"/>
      <c r="BX395" s="38"/>
    </row>
    <row r="396" spans="1:76" s="5" customFormat="1" ht="20.25" customHeight="1" x14ac:dyDescent="0.25">
      <c r="A396" s="61"/>
      <c r="B396" s="75"/>
      <c r="C396" s="24" t="s">
        <v>15</v>
      </c>
      <c r="D396" s="6">
        <f t="shared" si="142"/>
        <v>0</v>
      </c>
      <c r="E396" s="6"/>
      <c r="F396" s="6"/>
      <c r="G396" s="6"/>
      <c r="H396" s="6"/>
      <c r="I396" s="6"/>
      <c r="J396" s="6"/>
      <c r="K396" s="11"/>
      <c r="L396" s="11"/>
      <c r="M396" s="11"/>
      <c r="N396" s="11"/>
      <c r="O396" s="11"/>
      <c r="P396" s="11"/>
      <c r="Q396" s="11"/>
      <c r="R396" s="11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38"/>
      <c r="BU396" s="38"/>
      <c r="BV396" s="38"/>
      <c r="BW396" s="38"/>
      <c r="BX396" s="38"/>
    </row>
    <row r="397" spans="1:76" s="5" customFormat="1" ht="19.5" customHeight="1" x14ac:dyDescent="0.25">
      <c r="A397" s="61"/>
      <c r="B397" s="75"/>
      <c r="C397" s="24" t="s">
        <v>9</v>
      </c>
      <c r="D397" s="6">
        <f t="shared" si="142"/>
        <v>0</v>
      </c>
      <c r="E397" s="6"/>
      <c r="F397" s="6"/>
      <c r="G397" s="6"/>
      <c r="H397" s="6"/>
      <c r="I397" s="6"/>
      <c r="J397" s="6"/>
      <c r="K397" s="11"/>
      <c r="L397" s="11"/>
      <c r="M397" s="11"/>
      <c r="N397" s="11"/>
      <c r="O397" s="11"/>
      <c r="P397" s="11"/>
      <c r="Q397" s="11"/>
      <c r="R397" s="11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38"/>
      <c r="BU397" s="38"/>
      <c r="BV397" s="38"/>
      <c r="BW397" s="38"/>
      <c r="BX397" s="38"/>
    </row>
    <row r="398" spans="1:76" s="5" customFormat="1" ht="30" x14ac:dyDescent="0.25">
      <c r="A398" s="61"/>
      <c r="B398" s="75"/>
      <c r="C398" s="24" t="s">
        <v>10</v>
      </c>
      <c r="D398" s="6">
        <f t="shared" si="142"/>
        <v>57386</v>
      </c>
      <c r="E398" s="6">
        <v>9101</v>
      </c>
      <c r="F398" s="6">
        <v>9465</v>
      </c>
      <c r="G398" s="6">
        <v>9560</v>
      </c>
      <c r="H398" s="6">
        <v>9656</v>
      </c>
      <c r="I398" s="6">
        <v>9753</v>
      </c>
      <c r="J398" s="6">
        <v>9851</v>
      </c>
      <c r="K398" s="11"/>
      <c r="L398" s="11"/>
      <c r="M398" s="11"/>
      <c r="N398" s="11"/>
      <c r="O398" s="11"/>
      <c r="P398" s="11"/>
      <c r="Q398" s="11"/>
      <c r="R398" s="11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  <c r="AV398" s="43"/>
      <c r="AW398" s="43"/>
      <c r="AX398" s="43"/>
      <c r="AY398" s="43"/>
      <c r="AZ398" s="43"/>
      <c r="BA398" s="43"/>
      <c r="BB398" s="43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18"/>
      <c r="BN398" s="18"/>
      <c r="BO398" s="18"/>
      <c r="BP398" s="18"/>
      <c r="BQ398" s="18"/>
      <c r="BR398" s="18"/>
      <c r="BS398" s="18"/>
      <c r="BT398" s="38"/>
      <c r="BU398" s="38"/>
      <c r="BV398" s="38"/>
      <c r="BW398" s="38"/>
      <c r="BX398" s="38"/>
    </row>
    <row r="399" spans="1:76" s="5" customFormat="1" ht="30" x14ac:dyDescent="0.25">
      <c r="A399" s="62"/>
      <c r="B399" s="76"/>
      <c r="C399" s="24" t="s">
        <v>11</v>
      </c>
      <c r="D399" s="6">
        <f t="shared" si="142"/>
        <v>0</v>
      </c>
      <c r="E399" s="6"/>
      <c r="F399" s="6"/>
      <c r="G399" s="6"/>
      <c r="H399" s="6"/>
      <c r="I399" s="6"/>
      <c r="J399" s="6"/>
      <c r="K399" s="11"/>
      <c r="L399" s="11"/>
      <c r="M399" s="11"/>
      <c r="N399" s="11"/>
      <c r="O399" s="11"/>
      <c r="P399" s="11"/>
      <c r="Q399" s="11"/>
      <c r="R399" s="11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38"/>
      <c r="BU399" s="38"/>
      <c r="BV399" s="38"/>
      <c r="BW399" s="38"/>
      <c r="BX399" s="38"/>
    </row>
    <row r="400" spans="1:76" s="5" customFormat="1" ht="24.75" customHeight="1" x14ac:dyDescent="0.25">
      <c r="A400" s="60" t="s">
        <v>72</v>
      </c>
      <c r="B400" s="74" t="s">
        <v>46</v>
      </c>
      <c r="C400" s="24" t="s">
        <v>7</v>
      </c>
      <c r="D400" s="6">
        <f t="shared" si="142"/>
        <v>105746</v>
      </c>
      <c r="E400" s="6">
        <f>E401+E402+E403+E404</f>
        <v>17616</v>
      </c>
      <c r="F400" s="6">
        <f t="shared" ref="F400:J400" si="147">F401+F402+F403+F404</f>
        <v>17626</v>
      </c>
      <c r="G400" s="6">
        <f t="shared" si="147"/>
        <v>17626</v>
      </c>
      <c r="H400" s="6">
        <f t="shared" si="147"/>
        <v>17626</v>
      </c>
      <c r="I400" s="6">
        <f t="shared" si="147"/>
        <v>17626</v>
      </c>
      <c r="J400" s="6">
        <f t="shared" si="147"/>
        <v>17626</v>
      </c>
      <c r="K400" s="11"/>
      <c r="L400" s="11"/>
      <c r="M400" s="11"/>
      <c r="N400" s="11"/>
      <c r="O400" s="11"/>
      <c r="P400" s="11"/>
      <c r="Q400" s="11"/>
      <c r="R400" s="11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38"/>
      <c r="BU400" s="38"/>
      <c r="BV400" s="38"/>
      <c r="BW400" s="38"/>
      <c r="BX400" s="38"/>
    </row>
    <row r="401" spans="1:76" s="5" customFormat="1" ht="23.25" customHeight="1" x14ac:dyDescent="0.25">
      <c r="A401" s="61"/>
      <c r="B401" s="75"/>
      <c r="C401" s="24" t="s">
        <v>15</v>
      </c>
      <c r="D401" s="6">
        <f t="shared" si="142"/>
        <v>0</v>
      </c>
      <c r="E401" s="6"/>
      <c r="F401" s="6"/>
      <c r="G401" s="6"/>
      <c r="H401" s="6"/>
      <c r="I401" s="6"/>
      <c r="J401" s="6"/>
      <c r="K401" s="11"/>
      <c r="L401" s="11"/>
      <c r="M401" s="11"/>
      <c r="N401" s="11"/>
      <c r="O401" s="11"/>
      <c r="P401" s="11"/>
      <c r="Q401" s="11"/>
      <c r="R401" s="11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38"/>
      <c r="BU401" s="38"/>
      <c r="BV401" s="38"/>
      <c r="BW401" s="38"/>
      <c r="BX401" s="38"/>
    </row>
    <row r="402" spans="1:76" s="5" customFormat="1" ht="24" customHeight="1" x14ac:dyDescent="0.25">
      <c r="A402" s="61"/>
      <c r="B402" s="75"/>
      <c r="C402" s="25" t="s">
        <v>9</v>
      </c>
      <c r="D402" s="6">
        <f t="shared" si="142"/>
        <v>104100</v>
      </c>
      <c r="E402" s="6">
        <v>17350</v>
      </c>
      <c r="F402" s="6">
        <v>17350</v>
      </c>
      <c r="G402" s="6">
        <v>17350</v>
      </c>
      <c r="H402" s="6">
        <v>17350</v>
      </c>
      <c r="I402" s="6">
        <v>17350</v>
      </c>
      <c r="J402" s="6">
        <v>17350</v>
      </c>
      <c r="K402" s="11"/>
      <c r="L402" s="11"/>
      <c r="M402" s="11"/>
      <c r="N402" s="11"/>
      <c r="O402" s="11"/>
      <c r="P402" s="11"/>
      <c r="Q402" s="11"/>
      <c r="R402" s="11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38"/>
      <c r="BU402" s="38"/>
      <c r="BV402" s="38"/>
      <c r="BW402" s="38"/>
      <c r="BX402" s="38"/>
    </row>
    <row r="403" spans="1:76" s="5" customFormat="1" ht="30" x14ac:dyDescent="0.25">
      <c r="A403" s="61"/>
      <c r="B403" s="75"/>
      <c r="C403" s="25" t="s">
        <v>10</v>
      </c>
      <c r="D403" s="6">
        <f>SUM(E403:J403)</f>
        <v>1646</v>
      </c>
      <c r="E403" s="6">
        <v>266</v>
      </c>
      <c r="F403" s="6">
        <v>276</v>
      </c>
      <c r="G403" s="6">
        <v>276</v>
      </c>
      <c r="H403" s="6">
        <v>276</v>
      </c>
      <c r="I403" s="6">
        <v>276</v>
      </c>
      <c r="J403" s="6">
        <v>276</v>
      </c>
      <c r="K403" s="11"/>
      <c r="L403" s="11"/>
      <c r="M403" s="11"/>
      <c r="N403" s="11"/>
      <c r="O403" s="11"/>
      <c r="P403" s="11"/>
      <c r="Q403" s="11"/>
      <c r="R403" s="11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38"/>
      <c r="BU403" s="38"/>
      <c r="BV403" s="38"/>
      <c r="BW403" s="38"/>
      <c r="BX403" s="38"/>
    </row>
    <row r="404" spans="1:76" s="5" customFormat="1" ht="39" customHeight="1" x14ac:dyDescent="0.25">
      <c r="A404" s="62"/>
      <c r="B404" s="76"/>
      <c r="C404" s="25" t="s">
        <v>11</v>
      </c>
      <c r="D404" s="6">
        <f t="shared" si="142"/>
        <v>0</v>
      </c>
      <c r="E404" s="6"/>
      <c r="F404" s="6"/>
      <c r="G404" s="6"/>
      <c r="H404" s="6"/>
      <c r="I404" s="6"/>
      <c r="J404" s="6"/>
      <c r="K404" s="11"/>
      <c r="L404" s="11"/>
      <c r="M404" s="11"/>
      <c r="N404" s="11"/>
      <c r="O404" s="11"/>
      <c r="P404" s="11"/>
      <c r="Q404" s="11"/>
      <c r="R404" s="11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38"/>
      <c r="BU404" s="38"/>
      <c r="BV404" s="38"/>
      <c r="BW404" s="38"/>
      <c r="BX404" s="38"/>
    </row>
    <row r="405" spans="1:76" s="5" customFormat="1" ht="27.75" customHeight="1" x14ac:dyDescent="0.25">
      <c r="A405" s="66" t="s">
        <v>163</v>
      </c>
      <c r="B405" s="73" t="s">
        <v>164</v>
      </c>
      <c r="C405" s="25" t="s">
        <v>7</v>
      </c>
      <c r="D405" s="6">
        <f t="shared" si="142"/>
        <v>511496.71</v>
      </c>
      <c r="E405" s="6">
        <f t="shared" ref="E405:J405" si="148">E406+E407+E408+E409</f>
        <v>330162.51</v>
      </c>
      <c r="F405" s="6">
        <f t="shared" si="148"/>
        <v>36266.839999999997</v>
      </c>
      <c r="G405" s="6">
        <f t="shared" si="148"/>
        <v>36266.839999999997</v>
      </c>
      <c r="H405" s="6">
        <f t="shared" si="148"/>
        <v>36266.839999999997</v>
      </c>
      <c r="I405" s="6">
        <f t="shared" si="148"/>
        <v>36266.839999999997</v>
      </c>
      <c r="J405" s="6">
        <f t="shared" si="148"/>
        <v>36266.839999999997</v>
      </c>
      <c r="K405" s="11"/>
      <c r="L405" s="11"/>
      <c r="M405" s="11"/>
      <c r="N405" s="11"/>
      <c r="O405" s="11"/>
      <c r="P405" s="11"/>
      <c r="Q405" s="11"/>
      <c r="R405" s="11"/>
      <c r="S405" s="18"/>
      <c r="T405" s="18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38"/>
      <c r="BU405" s="38"/>
      <c r="BV405" s="38"/>
      <c r="BW405" s="38"/>
      <c r="BX405" s="38"/>
    </row>
    <row r="406" spans="1:76" s="5" customFormat="1" ht="21.75" customHeight="1" x14ac:dyDescent="0.25">
      <c r="A406" s="66"/>
      <c r="B406" s="73"/>
      <c r="C406" s="25" t="s">
        <v>15</v>
      </c>
      <c r="D406" s="6">
        <f>SUM(E406:J406)</f>
        <v>428740.68</v>
      </c>
      <c r="E406" s="6">
        <f>E411+E416</f>
        <v>272793.28000000003</v>
      </c>
      <c r="F406" s="6">
        <f t="shared" ref="F406:J406" si="149">F411+F416</f>
        <v>31189.48</v>
      </c>
      <c r="G406" s="6">
        <f t="shared" si="149"/>
        <v>31189.48</v>
      </c>
      <c r="H406" s="6">
        <f t="shared" si="149"/>
        <v>31189.48</v>
      </c>
      <c r="I406" s="6">
        <f t="shared" si="149"/>
        <v>31189.48</v>
      </c>
      <c r="J406" s="6">
        <f t="shared" si="149"/>
        <v>31189.48</v>
      </c>
      <c r="K406" s="11"/>
      <c r="L406" s="11"/>
      <c r="M406" s="11"/>
      <c r="N406" s="11"/>
      <c r="O406" s="11"/>
      <c r="P406" s="11"/>
      <c r="Q406" s="11"/>
      <c r="R406" s="11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  <c r="BE406" s="22"/>
      <c r="BF406" s="22"/>
      <c r="BG406" s="22"/>
      <c r="BH406" s="22"/>
      <c r="BI406" s="22"/>
      <c r="BJ406" s="22"/>
      <c r="BK406" s="22"/>
      <c r="BL406" s="22"/>
      <c r="BM406" s="22"/>
      <c r="BN406" s="22"/>
      <c r="BO406" s="22"/>
      <c r="BP406" s="18"/>
      <c r="BQ406" s="18"/>
      <c r="BR406" s="18"/>
      <c r="BS406" s="18"/>
      <c r="BT406" s="38"/>
      <c r="BU406" s="38"/>
      <c r="BV406" s="38"/>
      <c r="BW406" s="38"/>
      <c r="BX406" s="38"/>
    </row>
    <row r="407" spans="1:76" s="5" customFormat="1" ht="34.5" customHeight="1" x14ac:dyDescent="0.25">
      <c r="A407" s="66"/>
      <c r="B407" s="73"/>
      <c r="C407" s="25" t="s">
        <v>9</v>
      </c>
      <c r="D407" s="6">
        <f t="shared" si="142"/>
        <v>76575.03</v>
      </c>
      <c r="E407" s="6">
        <f t="shared" ref="E407:J409" si="150">E412+E417</f>
        <v>51188.23</v>
      </c>
      <c r="F407" s="6">
        <f t="shared" si="150"/>
        <v>5077.3599999999997</v>
      </c>
      <c r="G407" s="6">
        <f t="shared" si="150"/>
        <v>5077.3599999999997</v>
      </c>
      <c r="H407" s="6">
        <f t="shared" si="150"/>
        <v>5077.3599999999997</v>
      </c>
      <c r="I407" s="6">
        <f t="shared" si="150"/>
        <v>5077.3599999999997</v>
      </c>
      <c r="J407" s="6">
        <f t="shared" si="150"/>
        <v>5077.3599999999997</v>
      </c>
      <c r="K407" s="11"/>
      <c r="L407" s="11"/>
      <c r="M407" s="11"/>
      <c r="N407" s="11"/>
      <c r="O407" s="11"/>
      <c r="P407" s="11"/>
      <c r="Q407" s="11"/>
      <c r="R407" s="11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2"/>
      <c r="BJ407" s="22"/>
      <c r="BK407" s="22"/>
      <c r="BL407" s="22"/>
      <c r="BM407" s="22"/>
      <c r="BN407" s="22"/>
      <c r="BO407" s="22"/>
      <c r="BP407" s="18"/>
      <c r="BQ407" s="18"/>
      <c r="BR407" s="18"/>
      <c r="BS407" s="18"/>
      <c r="BT407" s="38"/>
      <c r="BU407" s="38"/>
      <c r="BV407" s="38"/>
      <c r="BW407" s="38"/>
      <c r="BX407" s="38"/>
    </row>
    <row r="408" spans="1:76" s="5" customFormat="1" ht="39" customHeight="1" x14ac:dyDescent="0.25">
      <c r="A408" s="66"/>
      <c r="B408" s="73"/>
      <c r="C408" s="25" t="s">
        <v>10</v>
      </c>
      <c r="D408" s="6">
        <f t="shared" si="142"/>
        <v>6181</v>
      </c>
      <c r="E408" s="6">
        <f t="shared" si="150"/>
        <v>6181</v>
      </c>
      <c r="F408" s="6">
        <f t="shared" si="150"/>
        <v>0</v>
      </c>
      <c r="G408" s="6">
        <f t="shared" si="150"/>
        <v>0</v>
      </c>
      <c r="H408" s="6">
        <f t="shared" si="150"/>
        <v>0</v>
      </c>
      <c r="I408" s="6">
        <f t="shared" si="150"/>
        <v>0</v>
      </c>
      <c r="J408" s="6">
        <f t="shared" si="150"/>
        <v>0</v>
      </c>
      <c r="K408" s="11"/>
      <c r="L408" s="11"/>
      <c r="M408" s="11"/>
      <c r="N408" s="11"/>
      <c r="O408" s="11"/>
      <c r="P408" s="11"/>
      <c r="Q408" s="11"/>
      <c r="R408" s="11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  <c r="BE408" s="22"/>
      <c r="BF408" s="22"/>
      <c r="BG408" s="22"/>
      <c r="BH408" s="22"/>
      <c r="BI408" s="22"/>
      <c r="BJ408" s="22"/>
      <c r="BK408" s="22"/>
      <c r="BL408" s="22"/>
      <c r="BM408" s="22"/>
      <c r="BN408" s="22"/>
      <c r="BO408" s="22"/>
      <c r="BP408" s="18"/>
      <c r="BQ408" s="18"/>
      <c r="BR408" s="18"/>
      <c r="BS408" s="18"/>
      <c r="BT408" s="38"/>
      <c r="BU408" s="38"/>
      <c r="BV408" s="38"/>
      <c r="BW408" s="38"/>
      <c r="BX408" s="38"/>
    </row>
    <row r="409" spans="1:76" s="5" customFormat="1" ht="39" customHeight="1" x14ac:dyDescent="0.25">
      <c r="A409" s="66"/>
      <c r="B409" s="73"/>
      <c r="C409" s="25" t="s">
        <v>11</v>
      </c>
      <c r="D409" s="6">
        <f t="shared" si="142"/>
        <v>0</v>
      </c>
      <c r="E409" s="6">
        <f t="shared" si="150"/>
        <v>0</v>
      </c>
      <c r="F409" s="6">
        <f t="shared" si="150"/>
        <v>0</v>
      </c>
      <c r="G409" s="6">
        <f t="shared" si="150"/>
        <v>0</v>
      </c>
      <c r="H409" s="6">
        <f t="shared" si="150"/>
        <v>0</v>
      </c>
      <c r="I409" s="6">
        <f t="shared" si="150"/>
        <v>0</v>
      </c>
      <c r="J409" s="6">
        <f t="shared" si="150"/>
        <v>0</v>
      </c>
      <c r="K409" s="11"/>
      <c r="L409" s="11"/>
      <c r="M409" s="11"/>
      <c r="N409" s="11"/>
      <c r="O409" s="11"/>
      <c r="P409" s="11"/>
      <c r="Q409" s="11"/>
      <c r="R409" s="11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18"/>
      <c r="BQ409" s="18"/>
      <c r="BR409" s="18"/>
      <c r="BS409" s="18"/>
      <c r="BT409" s="38"/>
      <c r="BU409" s="38"/>
      <c r="BV409" s="38"/>
      <c r="BW409" s="38"/>
      <c r="BX409" s="38"/>
    </row>
    <row r="410" spans="1:76" s="5" customFormat="1" ht="27" customHeight="1" x14ac:dyDescent="0.25">
      <c r="A410" s="66" t="s">
        <v>162</v>
      </c>
      <c r="B410" s="73" t="s">
        <v>171</v>
      </c>
      <c r="C410" s="25" t="s">
        <v>7</v>
      </c>
      <c r="D410" s="6">
        <f t="shared" si="142"/>
        <v>213774.76</v>
      </c>
      <c r="E410" s="6">
        <f t="shared" ref="E410:J410" si="151">E411+E412+E413+E414</f>
        <v>32440.560000000001</v>
      </c>
      <c r="F410" s="6">
        <f t="shared" si="151"/>
        <v>36266.839999999997</v>
      </c>
      <c r="G410" s="6">
        <f t="shared" si="151"/>
        <v>36266.839999999997</v>
      </c>
      <c r="H410" s="6">
        <f t="shared" si="151"/>
        <v>36266.839999999997</v>
      </c>
      <c r="I410" s="6">
        <f t="shared" si="151"/>
        <v>36266.839999999997</v>
      </c>
      <c r="J410" s="6">
        <f t="shared" si="151"/>
        <v>36266.839999999997</v>
      </c>
      <c r="K410" s="11"/>
      <c r="L410" s="11"/>
      <c r="M410" s="11"/>
      <c r="N410" s="11"/>
      <c r="O410" s="11"/>
      <c r="P410" s="11"/>
      <c r="Q410" s="11"/>
      <c r="R410" s="11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38"/>
      <c r="BU410" s="38"/>
      <c r="BV410" s="38"/>
      <c r="BW410" s="38"/>
      <c r="BX410" s="38"/>
    </row>
    <row r="411" spans="1:76" s="5" customFormat="1" ht="27.75" customHeight="1" x14ac:dyDescent="0.25">
      <c r="A411" s="66"/>
      <c r="B411" s="73"/>
      <c r="C411" s="25" t="s">
        <v>15</v>
      </c>
      <c r="D411" s="6">
        <f t="shared" si="142"/>
        <v>183846.28</v>
      </c>
      <c r="E411" s="6">
        <v>27898.880000000001</v>
      </c>
      <c r="F411" s="6">
        <v>31189.48</v>
      </c>
      <c r="G411" s="6">
        <v>31189.48</v>
      </c>
      <c r="H411" s="6">
        <v>31189.48</v>
      </c>
      <c r="I411" s="6">
        <v>31189.48</v>
      </c>
      <c r="J411" s="6">
        <v>31189.48</v>
      </c>
      <c r="K411" s="11"/>
      <c r="L411" s="11"/>
      <c r="M411" s="11"/>
      <c r="N411" s="11"/>
      <c r="O411" s="11"/>
      <c r="P411" s="11"/>
      <c r="Q411" s="11"/>
      <c r="R411" s="11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38"/>
      <c r="BU411" s="38"/>
      <c r="BV411" s="38"/>
      <c r="BW411" s="38"/>
      <c r="BX411" s="38"/>
    </row>
    <row r="412" spans="1:76" s="5" customFormat="1" ht="30" customHeight="1" x14ac:dyDescent="0.25">
      <c r="A412" s="66"/>
      <c r="B412" s="73"/>
      <c r="C412" s="25" t="s">
        <v>9</v>
      </c>
      <c r="D412" s="6">
        <f t="shared" si="142"/>
        <v>29928.48</v>
      </c>
      <c r="E412" s="6">
        <v>4541.68</v>
      </c>
      <c r="F412" s="6">
        <v>5077.3599999999997</v>
      </c>
      <c r="G412" s="6">
        <v>5077.3599999999997</v>
      </c>
      <c r="H412" s="6">
        <v>5077.3599999999997</v>
      </c>
      <c r="I412" s="6">
        <v>5077.3599999999997</v>
      </c>
      <c r="J412" s="6">
        <v>5077.3599999999997</v>
      </c>
      <c r="K412" s="11"/>
      <c r="L412" s="11"/>
      <c r="M412" s="11"/>
      <c r="N412" s="11"/>
      <c r="O412" s="11"/>
      <c r="P412" s="11"/>
      <c r="Q412" s="11"/>
      <c r="R412" s="11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38"/>
      <c r="BU412" s="38"/>
      <c r="BV412" s="38"/>
      <c r="BW412" s="38"/>
      <c r="BX412" s="38"/>
    </row>
    <row r="413" spans="1:76" s="5" customFormat="1" ht="39" customHeight="1" x14ac:dyDescent="0.25">
      <c r="A413" s="66"/>
      <c r="B413" s="73"/>
      <c r="C413" s="25" t="s">
        <v>10</v>
      </c>
      <c r="D413" s="6">
        <f t="shared" si="142"/>
        <v>0</v>
      </c>
      <c r="E413" s="6"/>
      <c r="F413" s="6"/>
      <c r="G413" s="6"/>
      <c r="H413" s="6"/>
      <c r="I413" s="6"/>
      <c r="J413" s="6"/>
      <c r="K413" s="11"/>
      <c r="L413" s="11"/>
      <c r="M413" s="11"/>
      <c r="N413" s="11"/>
      <c r="O413" s="11"/>
      <c r="P413" s="11"/>
      <c r="Q413" s="11"/>
      <c r="R413" s="11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38"/>
      <c r="BU413" s="38"/>
      <c r="BV413" s="38"/>
      <c r="BW413" s="38"/>
      <c r="BX413" s="38"/>
    </row>
    <row r="414" spans="1:76" s="5" customFormat="1" ht="33" customHeight="1" x14ac:dyDescent="0.25">
      <c r="A414" s="66"/>
      <c r="B414" s="73"/>
      <c r="C414" s="25" t="s">
        <v>11</v>
      </c>
      <c r="D414" s="6">
        <f t="shared" si="142"/>
        <v>0</v>
      </c>
      <c r="E414" s="6"/>
      <c r="F414" s="6"/>
      <c r="G414" s="6"/>
      <c r="H414" s="6"/>
      <c r="I414" s="6"/>
      <c r="J414" s="6"/>
      <c r="K414" s="11"/>
      <c r="L414" s="11"/>
      <c r="M414" s="11"/>
      <c r="N414" s="11"/>
      <c r="O414" s="11"/>
      <c r="P414" s="11"/>
      <c r="Q414" s="11"/>
      <c r="R414" s="11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38"/>
      <c r="BU414" s="38"/>
      <c r="BV414" s="38"/>
      <c r="BW414" s="38"/>
      <c r="BX414" s="38"/>
    </row>
    <row r="415" spans="1:76" s="5" customFormat="1" ht="30.75" customHeight="1" x14ac:dyDescent="0.25">
      <c r="A415" s="66" t="s">
        <v>184</v>
      </c>
      <c r="B415" s="74" t="s">
        <v>185</v>
      </c>
      <c r="C415" s="25" t="s">
        <v>7</v>
      </c>
      <c r="D415" s="6">
        <f t="shared" si="142"/>
        <v>297721.95</v>
      </c>
      <c r="E415" s="6">
        <f>E416+E417+E418+E419</f>
        <v>297721.95</v>
      </c>
      <c r="F415" s="6"/>
      <c r="G415" s="6"/>
      <c r="H415" s="6"/>
      <c r="I415" s="6"/>
      <c r="J415" s="6"/>
      <c r="K415" s="11"/>
      <c r="L415" s="11"/>
      <c r="M415" s="11"/>
      <c r="N415" s="11"/>
      <c r="O415" s="11"/>
      <c r="P415" s="11"/>
      <c r="Q415" s="11"/>
      <c r="R415" s="11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38"/>
      <c r="BU415" s="38"/>
      <c r="BV415" s="38"/>
      <c r="BW415" s="38"/>
      <c r="BX415" s="38"/>
    </row>
    <row r="416" spans="1:76" s="5" customFormat="1" ht="26.25" customHeight="1" x14ac:dyDescent="0.25">
      <c r="A416" s="66"/>
      <c r="B416" s="75"/>
      <c r="C416" s="25" t="s">
        <v>15</v>
      </c>
      <c r="D416" s="6">
        <f t="shared" si="142"/>
        <v>244894.4</v>
      </c>
      <c r="E416" s="6">
        <v>244894.4</v>
      </c>
      <c r="F416" s="6"/>
      <c r="G416" s="6"/>
      <c r="H416" s="6"/>
      <c r="I416" s="6"/>
      <c r="J416" s="6"/>
      <c r="K416" s="11"/>
      <c r="L416" s="11"/>
      <c r="M416" s="11"/>
      <c r="N416" s="11"/>
      <c r="O416" s="11"/>
      <c r="P416" s="11"/>
      <c r="Q416" s="11"/>
      <c r="R416" s="11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38"/>
      <c r="BU416" s="38"/>
      <c r="BV416" s="38"/>
      <c r="BW416" s="38"/>
      <c r="BX416" s="38"/>
    </row>
    <row r="417" spans="1:76" s="5" customFormat="1" ht="28.5" customHeight="1" x14ac:dyDescent="0.25">
      <c r="A417" s="66"/>
      <c r="B417" s="75"/>
      <c r="C417" s="25" t="s">
        <v>9</v>
      </c>
      <c r="D417" s="6">
        <f t="shared" si="142"/>
        <v>46646.55</v>
      </c>
      <c r="E417" s="6">
        <v>46646.55</v>
      </c>
      <c r="F417" s="6"/>
      <c r="G417" s="6"/>
      <c r="H417" s="6"/>
      <c r="I417" s="6"/>
      <c r="J417" s="6"/>
      <c r="K417" s="11"/>
      <c r="L417" s="11"/>
      <c r="M417" s="11"/>
      <c r="N417" s="11"/>
      <c r="O417" s="11"/>
      <c r="P417" s="11"/>
      <c r="Q417" s="11"/>
      <c r="R417" s="11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38"/>
      <c r="BU417" s="38"/>
      <c r="BV417" s="38"/>
      <c r="BW417" s="38"/>
      <c r="BX417" s="38"/>
    </row>
    <row r="418" spans="1:76" s="5" customFormat="1" ht="33" customHeight="1" x14ac:dyDescent="0.25">
      <c r="A418" s="66"/>
      <c r="B418" s="75"/>
      <c r="C418" s="25" t="s">
        <v>10</v>
      </c>
      <c r="D418" s="6">
        <f t="shared" si="142"/>
        <v>6181</v>
      </c>
      <c r="E418" s="6">
        <v>6181</v>
      </c>
      <c r="F418" s="6"/>
      <c r="G418" s="6"/>
      <c r="H418" s="6"/>
      <c r="I418" s="6"/>
      <c r="J418" s="6"/>
      <c r="K418" s="11"/>
      <c r="L418" s="11"/>
      <c r="M418" s="11"/>
      <c r="N418" s="11"/>
      <c r="O418" s="11"/>
      <c r="P418" s="11"/>
      <c r="Q418" s="11"/>
      <c r="R418" s="11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38"/>
      <c r="BU418" s="38"/>
      <c r="BV418" s="38"/>
      <c r="BW418" s="38"/>
      <c r="BX418" s="38"/>
    </row>
    <row r="419" spans="1:76" s="5" customFormat="1" ht="33" customHeight="1" x14ac:dyDescent="0.25">
      <c r="A419" s="66"/>
      <c r="B419" s="76"/>
      <c r="C419" s="25" t="s">
        <v>11</v>
      </c>
      <c r="D419" s="6">
        <f t="shared" si="142"/>
        <v>0</v>
      </c>
      <c r="E419" s="6"/>
      <c r="F419" s="6"/>
      <c r="G419" s="6"/>
      <c r="H419" s="6"/>
      <c r="I419" s="6"/>
      <c r="J419" s="6"/>
      <c r="K419" s="11"/>
      <c r="L419" s="11"/>
      <c r="M419" s="11"/>
      <c r="N419" s="11"/>
      <c r="O419" s="11"/>
      <c r="P419" s="11"/>
      <c r="Q419" s="11"/>
      <c r="R419" s="11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38"/>
      <c r="BU419" s="38"/>
      <c r="BV419" s="38"/>
      <c r="BW419" s="38"/>
      <c r="BX419" s="38"/>
    </row>
    <row r="420" spans="1:76" s="11" customFormat="1" ht="22.5" customHeight="1" x14ac:dyDescent="0.25">
      <c r="A420" s="60" t="s">
        <v>180</v>
      </c>
      <c r="B420" s="74" t="s">
        <v>183</v>
      </c>
      <c r="C420" s="24" t="s">
        <v>7</v>
      </c>
      <c r="D420" s="6">
        <f t="shared" ref="D420:D424" si="152">SUM(E420:J420)</f>
        <v>205848</v>
      </c>
      <c r="E420" s="6">
        <f>E421+E422+E423+E424</f>
        <v>34308</v>
      </c>
      <c r="F420" s="6">
        <f t="shared" ref="F420:J420" si="153">F421+F422+F423+F424</f>
        <v>34308</v>
      </c>
      <c r="G420" s="6">
        <f t="shared" si="153"/>
        <v>34308</v>
      </c>
      <c r="H420" s="6">
        <f t="shared" si="153"/>
        <v>34308</v>
      </c>
      <c r="I420" s="6">
        <f t="shared" si="153"/>
        <v>34308</v>
      </c>
      <c r="J420" s="6">
        <f t="shared" si="153"/>
        <v>34308</v>
      </c>
      <c r="K420" s="13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</row>
    <row r="421" spans="1:76" s="11" customFormat="1" ht="29.25" customHeight="1" x14ac:dyDescent="0.25">
      <c r="A421" s="61"/>
      <c r="B421" s="75"/>
      <c r="C421" s="24" t="s">
        <v>15</v>
      </c>
      <c r="D421" s="6">
        <f t="shared" si="152"/>
        <v>0</v>
      </c>
      <c r="E421" s="6"/>
      <c r="F421" s="6"/>
      <c r="G421" s="6"/>
      <c r="H421" s="6"/>
      <c r="I421" s="6"/>
      <c r="J421" s="6"/>
      <c r="K421" s="13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</row>
    <row r="422" spans="1:76" s="11" customFormat="1" ht="24" customHeight="1" x14ac:dyDescent="0.25">
      <c r="A422" s="61"/>
      <c r="B422" s="75"/>
      <c r="C422" s="24" t="s">
        <v>9</v>
      </c>
      <c r="D422" s="6">
        <f t="shared" si="152"/>
        <v>0</v>
      </c>
      <c r="E422" s="6"/>
      <c r="F422" s="6"/>
      <c r="G422" s="6"/>
      <c r="H422" s="6"/>
      <c r="I422" s="6"/>
      <c r="J422" s="6"/>
      <c r="K422" s="13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</row>
    <row r="423" spans="1:76" s="11" customFormat="1" ht="30" x14ac:dyDescent="0.25">
      <c r="A423" s="61"/>
      <c r="B423" s="75"/>
      <c r="C423" s="24" t="s">
        <v>10</v>
      </c>
      <c r="D423" s="6">
        <f t="shared" si="152"/>
        <v>205848</v>
      </c>
      <c r="E423" s="6">
        <v>34308</v>
      </c>
      <c r="F423" s="6">
        <v>34308</v>
      </c>
      <c r="G423" s="6">
        <v>34308</v>
      </c>
      <c r="H423" s="6">
        <v>34308</v>
      </c>
      <c r="I423" s="6">
        <v>34308</v>
      </c>
      <c r="J423" s="6">
        <v>34308</v>
      </c>
      <c r="K423" s="13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</row>
    <row r="424" spans="1:76" s="11" customFormat="1" ht="30" x14ac:dyDescent="0.25">
      <c r="A424" s="62"/>
      <c r="B424" s="76"/>
      <c r="C424" s="24" t="s">
        <v>11</v>
      </c>
      <c r="D424" s="6">
        <f t="shared" si="152"/>
        <v>0</v>
      </c>
      <c r="E424" s="6"/>
      <c r="F424" s="6"/>
      <c r="G424" s="6"/>
      <c r="H424" s="6"/>
      <c r="I424" s="6"/>
      <c r="J424" s="6"/>
      <c r="K424" s="13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</row>
    <row r="425" spans="1:76" s="5" customFormat="1" ht="24" customHeight="1" x14ac:dyDescent="0.25">
      <c r="A425" s="92" t="s">
        <v>79</v>
      </c>
      <c r="B425" s="74" t="s">
        <v>182</v>
      </c>
      <c r="C425" s="24" t="s">
        <v>7</v>
      </c>
      <c r="D425" s="6">
        <f t="shared" ref="D425:D464" si="154">SUM(E425:J425)</f>
        <v>11988</v>
      </c>
      <c r="E425" s="6">
        <f t="shared" ref="E425:J425" si="155">E426+E427+E428+E429</f>
        <v>1998</v>
      </c>
      <c r="F425" s="6">
        <f t="shared" si="155"/>
        <v>1998</v>
      </c>
      <c r="G425" s="6">
        <f t="shared" si="155"/>
        <v>1998</v>
      </c>
      <c r="H425" s="6">
        <f t="shared" si="155"/>
        <v>1998</v>
      </c>
      <c r="I425" s="6">
        <f t="shared" si="155"/>
        <v>1998</v>
      </c>
      <c r="J425" s="6">
        <f t="shared" si="155"/>
        <v>1998</v>
      </c>
      <c r="K425" s="11"/>
      <c r="L425" s="11"/>
      <c r="M425" s="11"/>
      <c r="N425" s="11"/>
      <c r="O425" s="11"/>
      <c r="P425" s="11"/>
      <c r="Q425" s="11"/>
      <c r="R425" s="11"/>
      <c r="S425" s="18"/>
      <c r="T425" s="18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38"/>
      <c r="BU425" s="38"/>
      <c r="BV425" s="38"/>
      <c r="BW425" s="38"/>
      <c r="BX425" s="38"/>
    </row>
    <row r="426" spans="1:76" s="5" customFormat="1" ht="21.75" customHeight="1" x14ac:dyDescent="0.25">
      <c r="A426" s="93"/>
      <c r="B426" s="75"/>
      <c r="C426" s="24" t="s">
        <v>15</v>
      </c>
      <c r="D426" s="6">
        <f t="shared" si="154"/>
        <v>0</v>
      </c>
      <c r="E426" s="6">
        <f>E431+E436</f>
        <v>0</v>
      </c>
      <c r="F426" s="6">
        <f t="shared" ref="F426:J426" si="156">F431+F436</f>
        <v>0</v>
      </c>
      <c r="G426" s="6">
        <f t="shared" si="156"/>
        <v>0</v>
      </c>
      <c r="H426" s="6">
        <f t="shared" si="156"/>
        <v>0</v>
      </c>
      <c r="I426" s="6">
        <f t="shared" si="156"/>
        <v>0</v>
      </c>
      <c r="J426" s="6">
        <f t="shared" si="156"/>
        <v>0</v>
      </c>
      <c r="K426" s="11"/>
      <c r="L426" s="11"/>
      <c r="M426" s="11"/>
      <c r="N426" s="11"/>
      <c r="O426" s="11"/>
      <c r="P426" s="11"/>
      <c r="Q426" s="11"/>
      <c r="R426" s="11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  <c r="BE426" s="22"/>
      <c r="BF426" s="22"/>
      <c r="BG426" s="22"/>
      <c r="BH426" s="22"/>
      <c r="BI426" s="22"/>
      <c r="BJ426" s="22"/>
      <c r="BK426" s="22"/>
      <c r="BL426" s="22"/>
      <c r="BM426" s="22"/>
      <c r="BN426" s="22"/>
      <c r="BO426" s="22"/>
      <c r="BP426" s="18"/>
      <c r="BQ426" s="18"/>
      <c r="BR426" s="18"/>
      <c r="BS426" s="18"/>
      <c r="BT426" s="38"/>
      <c r="BU426" s="38"/>
      <c r="BV426" s="38"/>
      <c r="BW426" s="38"/>
      <c r="BX426" s="38"/>
    </row>
    <row r="427" spans="1:76" s="5" customFormat="1" ht="24" customHeight="1" x14ac:dyDescent="0.25">
      <c r="A427" s="93"/>
      <c r="B427" s="75"/>
      <c r="C427" s="25" t="s">
        <v>9</v>
      </c>
      <c r="D427" s="6">
        <f t="shared" si="154"/>
        <v>0</v>
      </c>
      <c r="E427" s="6">
        <f t="shared" ref="E427:J429" si="157">E432+E437</f>
        <v>0</v>
      </c>
      <c r="F427" s="6">
        <f t="shared" si="157"/>
        <v>0</v>
      </c>
      <c r="G427" s="6">
        <f t="shared" si="157"/>
        <v>0</v>
      </c>
      <c r="H427" s="6">
        <f t="shared" si="157"/>
        <v>0</v>
      </c>
      <c r="I427" s="6">
        <f t="shared" si="157"/>
        <v>0</v>
      </c>
      <c r="J427" s="6">
        <f t="shared" si="157"/>
        <v>0</v>
      </c>
      <c r="K427" s="11"/>
      <c r="L427" s="11"/>
      <c r="M427" s="11"/>
      <c r="N427" s="11"/>
      <c r="O427" s="11"/>
      <c r="P427" s="11"/>
      <c r="Q427" s="11"/>
      <c r="R427" s="11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2"/>
      <c r="BJ427" s="22"/>
      <c r="BK427" s="22"/>
      <c r="BL427" s="22"/>
      <c r="BM427" s="22"/>
      <c r="BN427" s="22"/>
      <c r="BO427" s="22"/>
      <c r="BP427" s="18"/>
      <c r="BQ427" s="18"/>
      <c r="BR427" s="18"/>
      <c r="BS427" s="18"/>
      <c r="BT427" s="38"/>
      <c r="BU427" s="38"/>
      <c r="BV427" s="38"/>
      <c r="BW427" s="38"/>
      <c r="BX427" s="38"/>
    </row>
    <row r="428" spans="1:76" s="5" customFormat="1" ht="36" customHeight="1" x14ac:dyDescent="0.25">
      <c r="A428" s="93"/>
      <c r="B428" s="75"/>
      <c r="C428" s="25" t="s">
        <v>10</v>
      </c>
      <c r="D428" s="6">
        <f t="shared" si="154"/>
        <v>11988</v>
      </c>
      <c r="E428" s="6">
        <f t="shared" si="157"/>
        <v>1998</v>
      </c>
      <c r="F428" s="6">
        <f t="shared" si="157"/>
        <v>1998</v>
      </c>
      <c r="G428" s="6">
        <f t="shared" si="157"/>
        <v>1998</v>
      </c>
      <c r="H428" s="6">
        <f t="shared" si="157"/>
        <v>1998</v>
      </c>
      <c r="I428" s="6">
        <f t="shared" si="157"/>
        <v>1998</v>
      </c>
      <c r="J428" s="6">
        <f t="shared" si="157"/>
        <v>1998</v>
      </c>
      <c r="K428" s="11"/>
      <c r="L428" s="11"/>
      <c r="M428" s="11"/>
      <c r="N428" s="11"/>
      <c r="O428" s="11"/>
      <c r="P428" s="11"/>
      <c r="Q428" s="11"/>
      <c r="R428" s="11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  <c r="BJ428" s="22"/>
      <c r="BK428" s="22"/>
      <c r="BL428" s="22"/>
      <c r="BM428" s="22"/>
      <c r="BN428" s="22"/>
      <c r="BO428" s="22"/>
      <c r="BP428" s="18"/>
      <c r="BQ428" s="18"/>
      <c r="BR428" s="18"/>
      <c r="BS428" s="18"/>
      <c r="BT428" s="38"/>
      <c r="BU428" s="38"/>
      <c r="BV428" s="38"/>
      <c r="BW428" s="38"/>
      <c r="BX428" s="38"/>
    </row>
    <row r="429" spans="1:76" s="5" customFormat="1" ht="30" x14ac:dyDescent="0.25">
      <c r="A429" s="94"/>
      <c r="B429" s="76"/>
      <c r="C429" s="25" t="s">
        <v>11</v>
      </c>
      <c r="D429" s="6">
        <f t="shared" si="154"/>
        <v>0</v>
      </c>
      <c r="E429" s="6">
        <f t="shared" si="157"/>
        <v>0</v>
      </c>
      <c r="F429" s="6">
        <f t="shared" si="157"/>
        <v>0</v>
      </c>
      <c r="G429" s="6">
        <f t="shared" si="157"/>
        <v>0</v>
      </c>
      <c r="H429" s="6">
        <f t="shared" si="157"/>
        <v>0</v>
      </c>
      <c r="I429" s="6">
        <f t="shared" si="157"/>
        <v>0</v>
      </c>
      <c r="J429" s="6">
        <f t="shared" si="157"/>
        <v>0</v>
      </c>
      <c r="K429" s="11"/>
      <c r="L429" s="11"/>
      <c r="M429" s="11"/>
      <c r="N429" s="11"/>
      <c r="O429" s="11"/>
      <c r="P429" s="11"/>
      <c r="Q429" s="11"/>
      <c r="R429" s="11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2"/>
      <c r="BJ429" s="22"/>
      <c r="BK429" s="22"/>
      <c r="BL429" s="22"/>
      <c r="BM429" s="22"/>
      <c r="BN429" s="22"/>
      <c r="BO429" s="22"/>
      <c r="BP429" s="18"/>
      <c r="BQ429" s="18"/>
      <c r="BR429" s="18"/>
      <c r="BS429" s="18"/>
      <c r="BT429" s="38"/>
      <c r="BU429" s="38"/>
      <c r="BV429" s="38"/>
      <c r="BW429" s="38"/>
      <c r="BX429" s="38"/>
    </row>
    <row r="430" spans="1:76" s="5" customFormat="1" ht="27.75" customHeight="1" x14ac:dyDescent="0.25">
      <c r="A430" s="63" t="s">
        <v>80</v>
      </c>
      <c r="B430" s="70" t="s">
        <v>96</v>
      </c>
      <c r="C430" s="24" t="s">
        <v>7</v>
      </c>
      <c r="D430" s="6">
        <f t="shared" si="154"/>
        <v>4284</v>
      </c>
      <c r="E430" s="6">
        <f t="shared" ref="E430:J430" si="158">E431+E432+E433+E434</f>
        <v>714</v>
      </c>
      <c r="F430" s="6">
        <f t="shared" si="158"/>
        <v>714</v>
      </c>
      <c r="G430" s="6">
        <f t="shared" si="158"/>
        <v>714</v>
      </c>
      <c r="H430" s="6">
        <f t="shared" si="158"/>
        <v>714</v>
      </c>
      <c r="I430" s="6">
        <f t="shared" si="158"/>
        <v>714</v>
      </c>
      <c r="J430" s="6">
        <f t="shared" si="158"/>
        <v>714</v>
      </c>
      <c r="K430" s="11"/>
      <c r="L430" s="11"/>
      <c r="M430" s="11"/>
      <c r="N430" s="11"/>
      <c r="O430" s="11"/>
      <c r="P430" s="11"/>
      <c r="Q430" s="11"/>
      <c r="R430" s="11"/>
      <c r="S430" s="18"/>
      <c r="T430" s="41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38"/>
      <c r="BU430" s="38"/>
      <c r="BV430" s="38"/>
      <c r="BW430" s="38"/>
      <c r="BX430" s="38"/>
    </row>
    <row r="431" spans="1:76" s="5" customFormat="1" ht="24.75" customHeight="1" x14ac:dyDescent="0.25">
      <c r="A431" s="64"/>
      <c r="B431" s="71"/>
      <c r="C431" s="24" t="s">
        <v>15</v>
      </c>
      <c r="D431" s="6">
        <f t="shared" si="154"/>
        <v>0</v>
      </c>
      <c r="E431" s="6"/>
      <c r="F431" s="6"/>
      <c r="G431" s="6"/>
      <c r="H431" s="6"/>
      <c r="I431" s="6"/>
      <c r="J431" s="6"/>
      <c r="K431" s="11"/>
      <c r="L431" s="11"/>
      <c r="M431" s="11"/>
      <c r="N431" s="11"/>
      <c r="O431" s="11"/>
      <c r="P431" s="11"/>
      <c r="Q431" s="11"/>
      <c r="R431" s="11"/>
      <c r="S431" s="18"/>
      <c r="T431" s="41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38"/>
      <c r="BU431" s="38"/>
      <c r="BV431" s="38"/>
      <c r="BW431" s="38"/>
      <c r="BX431" s="38"/>
    </row>
    <row r="432" spans="1:76" s="5" customFormat="1" ht="23.25" customHeight="1" x14ac:dyDescent="0.25">
      <c r="A432" s="64"/>
      <c r="B432" s="71"/>
      <c r="C432" s="25" t="s">
        <v>9</v>
      </c>
      <c r="D432" s="6">
        <f t="shared" si="154"/>
        <v>0</v>
      </c>
      <c r="E432" s="6"/>
      <c r="F432" s="6"/>
      <c r="G432" s="6"/>
      <c r="H432" s="6"/>
      <c r="I432" s="6"/>
      <c r="J432" s="6"/>
      <c r="K432" s="11"/>
      <c r="L432" s="11"/>
      <c r="M432" s="11"/>
      <c r="N432" s="11"/>
      <c r="O432" s="11"/>
      <c r="P432" s="11"/>
      <c r="Q432" s="11"/>
      <c r="R432" s="11"/>
      <c r="S432" s="18"/>
      <c r="T432" s="41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38"/>
      <c r="BU432" s="38"/>
      <c r="BV432" s="38"/>
      <c r="BW432" s="38"/>
      <c r="BX432" s="38"/>
    </row>
    <row r="433" spans="1:76" s="5" customFormat="1" ht="28.5" customHeight="1" x14ac:dyDescent="0.25">
      <c r="A433" s="64"/>
      <c r="B433" s="71"/>
      <c r="C433" s="25" t="s">
        <v>10</v>
      </c>
      <c r="D433" s="6">
        <f t="shared" si="154"/>
        <v>4284</v>
      </c>
      <c r="E433" s="6">
        <v>714</v>
      </c>
      <c r="F433" s="6">
        <v>714</v>
      </c>
      <c r="G433" s="6">
        <v>714</v>
      </c>
      <c r="H433" s="6">
        <v>714</v>
      </c>
      <c r="I433" s="6">
        <v>714</v>
      </c>
      <c r="J433" s="6">
        <v>714</v>
      </c>
      <c r="K433" s="11"/>
      <c r="L433" s="11"/>
      <c r="M433" s="11"/>
      <c r="N433" s="11"/>
      <c r="O433" s="11"/>
      <c r="P433" s="11"/>
      <c r="Q433" s="11"/>
      <c r="R433" s="11"/>
      <c r="S433" s="18"/>
      <c r="T433" s="41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38"/>
      <c r="BU433" s="38"/>
      <c r="BV433" s="38"/>
      <c r="BW433" s="38"/>
      <c r="BX433" s="38"/>
    </row>
    <row r="434" spans="1:76" s="5" customFormat="1" ht="36.75" customHeight="1" x14ac:dyDescent="0.25">
      <c r="A434" s="65"/>
      <c r="B434" s="72"/>
      <c r="C434" s="25" t="s">
        <v>11</v>
      </c>
      <c r="D434" s="6">
        <f t="shared" si="154"/>
        <v>0</v>
      </c>
      <c r="E434" s="6"/>
      <c r="F434" s="6"/>
      <c r="G434" s="6"/>
      <c r="H434" s="6"/>
      <c r="I434" s="6"/>
      <c r="J434" s="6"/>
      <c r="K434" s="11"/>
      <c r="L434" s="11"/>
      <c r="M434" s="11"/>
      <c r="N434" s="11"/>
      <c r="O434" s="11"/>
      <c r="P434" s="11"/>
      <c r="Q434" s="11"/>
      <c r="R434" s="11"/>
      <c r="S434" s="18"/>
      <c r="T434" s="41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38"/>
      <c r="BU434" s="38"/>
      <c r="BV434" s="38"/>
      <c r="BW434" s="38"/>
      <c r="BX434" s="38"/>
    </row>
    <row r="435" spans="1:76" s="5" customFormat="1" ht="27" customHeight="1" x14ac:dyDescent="0.25">
      <c r="A435" s="60" t="s">
        <v>81</v>
      </c>
      <c r="B435" s="74" t="s">
        <v>82</v>
      </c>
      <c r="C435" s="24" t="s">
        <v>7</v>
      </c>
      <c r="D435" s="6">
        <f t="shared" si="154"/>
        <v>7704</v>
      </c>
      <c r="E435" s="6">
        <f t="shared" ref="E435:J435" si="159">E436+E437+E438+E439</f>
        <v>1284</v>
      </c>
      <c r="F435" s="6">
        <f t="shared" si="159"/>
        <v>1284</v>
      </c>
      <c r="G435" s="6">
        <f t="shared" si="159"/>
        <v>1284</v>
      </c>
      <c r="H435" s="6">
        <f t="shared" si="159"/>
        <v>1284</v>
      </c>
      <c r="I435" s="6">
        <f t="shared" si="159"/>
        <v>1284</v>
      </c>
      <c r="J435" s="6">
        <f t="shared" si="159"/>
        <v>1284</v>
      </c>
      <c r="K435" s="11"/>
      <c r="L435" s="11"/>
      <c r="M435" s="11"/>
      <c r="N435" s="11"/>
      <c r="O435" s="11"/>
      <c r="P435" s="11"/>
      <c r="Q435" s="11"/>
      <c r="R435" s="11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38"/>
      <c r="BU435" s="38"/>
      <c r="BV435" s="38"/>
      <c r="BW435" s="38"/>
      <c r="BX435" s="38"/>
    </row>
    <row r="436" spans="1:76" s="5" customFormat="1" ht="23.25" customHeight="1" x14ac:dyDescent="0.25">
      <c r="A436" s="61"/>
      <c r="B436" s="75"/>
      <c r="C436" s="24" t="s">
        <v>15</v>
      </c>
      <c r="D436" s="6">
        <f t="shared" si="154"/>
        <v>0</v>
      </c>
      <c r="E436" s="6"/>
      <c r="F436" s="6"/>
      <c r="G436" s="6"/>
      <c r="H436" s="6"/>
      <c r="I436" s="6"/>
      <c r="J436" s="6"/>
      <c r="K436" s="11"/>
      <c r="L436" s="11"/>
      <c r="M436" s="11"/>
      <c r="N436" s="11"/>
      <c r="O436" s="11"/>
      <c r="P436" s="11"/>
      <c r="Q436" s="11"/>
      <c r="R436" s="11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38"/>
      <c r="BU436" s="38"/>
      <c r="BV436" s="38"/>
      <c r="BW436" s="38"/>
      <c r="BX436" s="38"/>
    </row>
    <row r="437" spans="1:76" s="5" customFormat="1" ht="24" customHeight="1" x14ac:dyDescent="0.25">
      <c r="A437" s="61"/>
      <c r="B437" s="75"/>
      <c r="C437" s="25" t="s">
        <v>9</v>
      </c>
      <c r="D437" s="6">
        <f t="shared" si="154"/>
        <v>0</v>
      </c>
      <c r="E437" s="6"/>
      <c r="F437" s="6"/>
      <c r="G437" s="6"/>
      <c r="H437" s="6"/>
      <c r="I437" s="6"/>
      <c r="J437" s="6"/>
      <c r="K437" s="11"/>
      <c r="L437" s="11"/>
      <c r="M437" s="11"/>
      <c r="N437" s="11"/>
      <c r="O437" s="11"/>
      <c r="P437" s="11"/>
      <c r="Q437" s="11"/>
      <c r="R437" s="11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38"/>
      <c r="BU437" s="38"/>
      <c r="BV437" s="38"/>
      <c r="BW437" s="38"/>
      <c r="BX437" s="38"/>
    </row>
    <row r="438" spans="1:76" s="5" customFormat="1" ht="30" x14ac:dyDescent="0.25">
      <c r="A438" s="61"/>
      <c r="B438" s="75"/>
      <c r="C438" s="25" t="s">
        <v>10</v>
      </c>
      <c r="D438" s="6">
        <f t="shared" si="154"/>
        <v>7704</v>
      </c>
      <c r="E438" s="6">
        <v>1284</v>
      </c>
      <c r="F438" s="6">
        <v>1284</v>
      </c>
      <c r="G438" s="6">
        <v>1284</v>
      </c>
      <c r="H438" s="6">
        <v>1284</v>
      </c>
      <c r="I438" s="6">
        <v>1284</v>
      </c>
      <c r="J438" s="6">
        <v>1284</v>
      </c>
      <c r="K438" s="11"/>
      <c r="L438" s="11"/>
      <c r="M438" s="11"/>
      <c r="N438" s="11"/>
      <c r="O438" s="11"/>
      <c r="P438" s="11"/>
      <c r="Q438" s="11"/>
      <c r="R438" s="11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38"/>
      <c r="BU438" s="38"/>
      <c r="BV438" s="38"/>
      <c r="BW438" s="38"/>
      <c r="BX438" s="38"/>
    </row>
    <row r="439" spans="1:76" s="5" customFormat="1" ht="33.75" customHeight="1" x14ac:dyDescent="0.25">
      <c r="A439" s="62"/>
      <c r="B439" s="76"/>
      <c r="C439" s="25" t="s">
        <v>11</v>
      </c>
      <c r="D439" s="6">
        <f t="shared" si="154"/>
        <v>0</v>
      </c>
      <c r="E439" s="6"/>
      <c r="F439" s="6"/>
      <c r="G439" s="6"/>
      <c r="H439" s="6"/>
      <c r="I439" s="6"/>
      <c r="J439" s="6"/>
      <c r="K439" s="11"/>
      <c r="L439" s="11"/>
      <c r="M439" s="11"/>
      <c r="N439" s="11"/>
      <c r="O439" s="11"/>
      <c r="P439" s="11"/>
      <c r="Q439" s="11"/>
      <c r="R439" s="11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38"/>
      <c r="BU439" s="38"/>
      <c r="BV439" s="38"/>
      <c r="BW439" s="38"/>
      <c r="BX439" s="38"/>
    </row>
    <row r="440" spans="1:76" s="5" customFormat="1" ht="30.75" customHeight="1" x14ac:dyDescent="0.25">
      <c r="A440" s="92" t="s">
        <v>83</v>
      </c>
      <c r="B440" s="74" t="s">
        <v>84</v>
      </c>
      <c r="C440" s="24" t="s">
        <v>7</v>
      </c>
      <c r="D440" s="6">
        <f t="shared" si="154"/>
        <v>1335632</v>
      </c>
      <c r="E440" s="6">
        <f t="shared" ref="E440:J440" si="160">E441+E442+E443+E444</f>
        <v>214304</v>
      </c>
      <c r="F440" s="6">
        <f t="shared" si="160"/>
        <v>218252</v>
      </c>
      <c r="G440" s="6">
        <f t="shared" si="160"/>
        <v>222619</v>
      </c>
      <c r="H440" s="6">
        <f t="shared" si="160"/>
        <v>222992</v>
      </c>
      <c r="I440" s="6">
        <f t="shared" si="160"/>
        <v>226781</v>
      </c>
      <c r="J440" s="6">
        <f t="shared" si="160"/>
        <v>230684</v>
      </c>
      <c r="K440" s="11"/>
      <c r="L440" s="11"/>
      <c r="M440" s="11"/>
      <c r="N440" s="11"/>
      <c r="O440" s="11"/>
      <c r="P440" s="11"/>
      <c r="Q440" s="11"/>
      <c r="R440" s="11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38"/>
      <c r="BU440" s="38"/>
      <c r="BV440" s="38"/>
      <c r="BW440" s="38"/>
      <c r="BX440" s="38"/>
    </row>
    <row r="441" spans="1:76" s="5" customFormat="1" ht="27" customHeight="1" x14ac:dyDescent="0.25">
      <c r="A441" s="93"/>
      <c r="B441" s="75"/>
      <c r="C441" s="24" t="s">
        <v>15</v>
      </c>
      <c r="D441" s="6">
        <f t="shared" si="154"/>
        <v>0</v>
      </c>
      <c r="E441" s="6"/>
      <c r="F441" s="6"/>
      <c r="G441" s="6"/>
      <c r="H441" s="6"/>
      <c r="I441" s="6"/>
      <c r="J441" s="6"/>
      <c r="K441" s="11"/>
      <c r="L441" s="11"/>
      <c r="M441" s="11"/>
      <c r="N441" s="11"/>
      <c r="O441" s="11"/>
      <c r="P441" s="11"/>
      <c r="Q441" s="11"/>
      <c r="R441" s="11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38"/>
      <c r="BU441" s="38"/>
      <c r="BV441" s="38"/>
      <c r="BW441" s="38"/>
      <c r="BX441" s="38"/>
    </row>
    <row r="442" spans="1:76" s="5" customFormat="1" ht="25.5" customHeight="1" x14ac:dyDescent="0.25">
      <c r="A442" s="93"/>
      <c r="B442" s="75"/>
      <c r="C442" s="25" t="s">
        <v>9</v>
      </c>
      <c r="D442" s="6">
        <f t="shared" si="154"/>
        <v>445311</v>
      </c>
      <c r="E442" s="6">
        <v>69125</v>
      </c>
      <c r="F442" s="6">
        <v>71890</v>
      </c>
      <c r="G442" s="8">
        <v>74766</v>
      </c>
      <c r="H442" s="8">
        <v>74260</v>
      </c>
      <c r="I442" s="8">
        <v>76488</v>
      </c>
      <c r="J442" s="8">
        <v>78782</v>
      </c>
      <c r="K442" s="11"/>
      <c r="L442" s="11"/>
      <c r="M442" s="11"/>
      <c r="N442" s="11"/>
      <c r="O442" s="11"/>
      <c r="P442" s="11"/>
      <c r="Q442" s="11"/>
      <c r="R442" s="11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  <c r="AV442" s="43"/>
      <c r="AW442" s="43"/>
      <c r="AX442" s="43"/>
      <c r="AY442" s="43"/>
      <c r="AZ442" s="43"/>
      <c r="BA442" s="43"/>
      <c r="BB442" s="43"/>
      <c r="BC442" s="43"/>
      <c r="BD442" s="43"/>
      <c r="BE442" s="43"/>
      <c r="BF442" s="43"/>
      <c r="BG442" s="43"/>
      <c r="BH442" s="43"/>
      <c r="BI442" s="43"/>
      <c r="BJ442" s="43"/>
      <c r="BK442" s="43"/>
      <c r="BL442" s="43"/>
      <c r="BM442" s="18"/>
      <c r="BN442" s="18"/>
      <c r="BO442" s="18"/>
      <c r="BP442" s="18"/>
      <c r="BQ442" s="18"/>
      <c r="BR442" s="18"/>
      <c r="BS442" s="18"/>
      <c r="BT442" s="38"/>
      <c r="BU442" s="38"/>
      <c r="BV442" s="38"/>
      <c r="BW442" s="38"/>
      <c r="BX442" s="38"/>
    </row>
    <row r="443" spans="1:76" s="5" customFormat="1" ht="39" customHeight="1" x14ac:dyDescent="0.25">
      <c r="A443" s="93"/>
      <c r="B443" s="75"/>
      <c r="C443" s="25" t="s">
        <v>10</v>
      </c>
      <c r="D443" s="6">
        <f t="shared" si="154"/>
        <v>310379</v>
      </c>
      <c r="E443" s="6">
        <v>48522</v>
      </c>
      <c r="F443" s="6">
        <v>49705</v>
      </c>
      <c r="G443" s="8">
        <v>51196</v>
      </c>
      <c r="H443" s="8">
        <v>52075</v>
      </c>
      <c r="I443" s="8">
        <v>53636</v>
      </c>
      <c r="J443" s="8">
        <v>55245</v>
      </c>
      <c r="K443" s="11"/>
      <c r="L443" s="11"/>
      <c r="M443" s="11"/>
      <c r="N443" s="11"/>
      <c r="O443" s="11"/>
      <c r="P443" s="11"/>
      <c r="Q443" s="11"/>
      <c r="R443" s="11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  <c r="AV443" s="43"/>
      <c r="AW443" s="43"/>
      <c r="AX443" s="43"/>
      <c r="AY443" s="43"/>
      <c r="AZ443" s="43"/>
      <c r="BA443" s="43"/>
      <c r="BB443" s="43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18"/>
      <c r="BN443" s="18"/>
      <c r="BO443" s="18"/>
      <c r="BP443" s="18"/>
      <c r="BQ443" s="18"/>
      <c r="BR443" s="18"/>
      <c r="BS443" s="18"/>
      <c r="BT443" s="38"/>
      <c r="BU443" s="38"/>
      <c r="BV443" s="38"/>
      <c r="BW443" s="38"/>
      <c r="BX443" s="38"/>
    </row>
    <row r="444" spans="1:76" s="5" customFormat="1" ht="30" x14ac:dyDescent="0.25">
      <c r="A444" s="94"/>
      <c r="B444" s="76"/>
      <c r="C444" s="25" t="s">
        <v>11</v>
      </c>
      <c r="D444" s="6">
        <f t="shared" si="154"/>
        <v>579942</v>
      </c>
      <c r="E444" s="6">
        <v>96657</v>
      </c>
      <c r="F444" s="6">
        <v>96657</v>
      </c>
      <c r="G444" s="6">
        <v>96657</v>
      </c>
      <c r="H444" s="6">
        <v>96657</v>
      </c>
      <c r="I444" s="6">
        <v>96657</v>
      </c>
      <c r="J444" s="6">
        <v>96657</v>
      </c>
      <c r="K444" s="11"/>
      <c r="L444" s="11"/>
      <c r="M444" s="11"/>
      <c r="N444" s="11"/>
      <c r="O444" s="11"/>
      <c r="P444" s="11"/>
      <c r="Q444" s="11"/>
      <c r="R444" s="11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38"/>
      <c r="BU444" s="38"/>
      <c r="BV444" s="38"/>
      <c r="BW444" s="38"/>
      <c r="BX444" s="38"/>
    </row>
    <row r="445" spans="1:76" s="5" customFormat="1" ht="25.5" customHeight="1" x14ac:dyDescent="0.25">
      <c r="A445" s="92" t="s">
        <v>85</v>
      </c>
      <c r="B445" s="74" t="s">
        <v>86</v>
      </c>
      <c r="C445" s="24" t="s">
        <v>7</v>
      </c>
      <c r="D445" s="6">
        <f t="shared" si="154"/>
        <v>1522426</v>
      </c>
      <c r="E445" s="6">
        <f t="shared" ref="E445:J445" si="161">E446+E447+E448+E449</f>
        <v>230501</v>
      </c>
      <c r="F445" s="6">
        <f t="shared" si="161"/>
        <v>239722</v>
      </c>
      <c r="G445" s="6">
        <f t="shared" si="161"/>
        <v>248705</v>
      </c>
      <c r="H445" s="6">
        <f t="shared" si="161"/>
        <v>258030</v>
      </c>
      <c r="I445" s="6">
        <f t="shared" si="161"/>
        <v>267710</v>
      </c>
      <c r="J445" s="6">
        <f t="shared" si="161"/>
        <v>277758</v>
      </c>
      <c r="K445" s="11"/>
      <c r="L445" s="11"/>
      <c r="M445" s="11"/>
      <c r="N445" s="11"/>
      <c r="O445" s="11"/>
      <c r="P445" s="11"/>
      <c r="Q445" s="11"/>
      <c r="R445" s="11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38"/>
      <c r="BU445" s="38"/>
      <c r="BV445" s="38"/>
      <c r="BW445" s="38"/>
      <c r="BX445" s="38"/>
    </row>
    <row r="446" spans="1:76" s="5" customFormat="1" ht="27.75" customHeight="1" x14ac:dyDescent="0.25">
      <c r="A446" s="93"/>
      <c r="B446" s="75"/>
      <c r="C446" s="24" t="s">
        <v>15</v>
      </c>
      <c r="D446" s="6">
        <f t="shared" si="154"/>
        <v>0</v>
      </c>
      <c r="E446" s="6">
        <f>E451+E456+E461</f>
        <v>0</v>
      </c>
      <c r="F446" s="6">
        <f t="shared" ref="F446:J446" si="162">F451+F456+F461</f>
        <v>0</v>
      </c>
      <c r="G446" s="6">
        <f t="shared" si="162"/>
        <v>0</v>
      </c>
      <c r="H446" s="6">
        <f t="shared" si="162"/>
        <v>0</v>
      </c>
      <c r="I446" s="6">
        <f t="shared" si="162"/>
        <v>0</v>
      </c>
      <c r="J446" s="6">
        <f t="shared" si="162"/>
        <v>0</v>
      </c>
      <c r="K446" s="11"/>
      <c r="L446" s="11"/>
      <c r="M446" s="11"/>
      <c r="N446" s="11"/>
      <c r="O446" s="11"/>
      <c r="P446" s="11"/>
      <c r="Q446" s="11"/>
      <c r="R446" s="11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38"/>
      <c r="BU446" s="38"/>
      <c r="BV446" s="38"/>
      <c r="BW446" s="38"/>
      <c r="BX446" s="38"/>
    </row>
    <row r="447" spans="1:76" s="5" customFormat="1" ht="40.5" customHeight="1" x14ac:dyDescent="0.25">
      <c r="A447" s="93"/>
      <c r="B447" s="75"/>
      <c r="C447" s="25" t="s">
        <v>9</v>
      </c>
      <c r="D447" s="6">
        <f t="shared" si="154"/>
        <v>1522426</v>
      </c>
      <c r="E447" s="6">
        <f t="shared" ref="E447:J449" si="163">E452+E457+E462</f>
        <v>230501</v>
      </c>
      <c r="F447" s="6">
        <f t="shared" si="163"/>
        <v>239722</v>
      </c>
      <c r="G447" s="6">
        <f t="shared" si="163"/>
        <v>248705</v>
      </c>
      <c r="H447" s="6">
        <f t="shared" si="163"/>
        <v>258030</v>
      </c>
      <c r="I447" s="6">
        <f t="shared" si="163"/>
        <v>267710</v>
      </c>
      <c r="J447" s="6">
        <f t="shared" si="163"/>
        <v>277758</v>
      </c>
      <c r="K447" s="11"/>
      <c r="L447" s="11"/>
      <c r="M447" s="11"/>
      <c r="N447" s="11"/>
      <c r="O447" s="11"/>
      <c r="P447" s="11"/>
      <c r="Q447" s="11"/>
      <c r="R447" s="11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38"/>
      <c r="BU447" s="38"/>
      <c r="BV447" s="38"/>
      <c r="BW447" s="38"/>
      <c r="BX447" s="38"/>
    </row>
    <row r="448" spans="1:76" s="5" customFormat="1" ht="41.25" customHeight="1" x14ac:dyDescent="0.25">
      <c r="A448" s="93"/>
      <c r="B448" s="75"/>
      <c r="C448" s="25" t="s">
        <v>10</v>
      </c>
      <c r="D448" s="6">
        <f t="shared" si="154"/>
        <v>0</v>
      </c>
      <c r="E448" s="6">
        <f t="shared" si="163"/>
        <v>0</v>
      </c>
      <c r="F448" s="6">
        <f t="shared" si="163"/>
        <v>0</v>
      </c>
      <c r="G448" s="6">
        <f t="shared" si="163"/>
        <v>0</v>
      </c>
      <c r="H448" s="6">
        <f t="shared" si="163"/>
        <v>0</v>
      </c>
      <c r="I448" s="6">
        <f t="shared" si="163"/>
        <v>0</v>
      </c>
      <c r="J448" s="6">
        <f t="shared" si="163"/>
        <v>0</v>
      </c>
      <c r="K448" s="11"/>
      <c r="L448" s="11"/>
      <c r="M448" s="11"/>
      <c r="N448" s="11"/>
      <c r="O448" s="11"/>
      <c r="P448" s="11"/>
      <c r="Q448" s="11"/>
      <c r="R448" s="11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38"/>
      <c r="BU448" s="38"/>
      <c r="BV448" s="38"/>
      <c r="BW448" s="38"/>
      <c r="BX448" s="38"/>
    </row>
    <row r="449" spans="1:76" s="5" customFormat="1" ht="30" x14ac:dyDescent="0.25">
      <c r="A449" s="94"/>
      <c r="B449" s="76"/>
      <c r="C449" s="25" t="s">
        <v>11</v>
      </c>
      <c r="D449" s="6">
        <f t="shared" si="154"/>
        <v>0</v>
      </c>
      <c r="E449" s="6">
        <f t="shared" si="163"/>
        <v>0</v>
      </c>
      <c r="F449" s="6">
        <f t="shared" si="163"/>
        <v>0</v>
      </c>
      <c r="G449" s="6">
        <f t="shared" si="163"/>
        <v>0</v>
      </c>
      <c r="H449" s="6">
        <f t="shared" si="163"/>
        <v>0</v>
      </c>
      <c r="I449" s="6">
        <f t="shared" si="163"/>
        <v>0</v>
      </c>
      <c r="J449" s="6">
        <f t="shared" si="163"/>
        <v>0</v>
      </c>
      <c r="K449" s="11"/>
      <c r="L449" s="11"/>
      <c r="M449" s="11"/>
      <c r="N449" s="11"/>
      <c r="O449" s="11"/>
      <c r="P449" s="11"/>
      <c r="Q449" s="11"/>
      <c r="R449" s="11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38"/>
      <c r="BU449" s="38"/>
      <c r="BV449" s="38"/>
      <c r="BW449" s="38"/>
      <c r="BX449" s="38"/>
    </row>
    <row r="450" spans="1:76" s="5" customFormat="1" ht="23.25" customHeight="1" x14ac:dyDescent="0.25">
      <c r="A450" s="60" t="s">
        <v>49</v>
      </c>
      <c r="B450" s="74" t="s">
        <v>87</v>
      </c>
      <c r="C450" s="24" t="s">
        <v>7</v>
      </c>
      <c r="D450" s="6">
        <f t="shared" si="154"/>
        <v>379611</v>
      </c>
      <c r="E450" s="6">
        <f t="shared" ref="E450:J450" si="164">E451+E452+E453+E454</f>
        <v>58210</v>
      </c>
      <c r="F450" s="6">
        <f t="shared" si="164"/>
        <v>60537</v>
      </c>
      <c r="G450" s="6">
        <f t="shared" si="164"/>
        <v>62353</v>
      </c>
      <c r="H450" s="6">
        <f t="shared" si="164"/>
        <v>64224</v>
      </c>
      <c r="I450" s="6">
        <f t="shared" si="164"/>
        <v>66151</v>
      </c>
      <c r="J450" s="6">
        <f t="shared" si="164"/>
        <v>68136</v>
      </c>
      <c r="K450" s="11"/>
      <c r="L450" s="11"/>
      <c r="M450" s="11"/>
      <c r="N450" s="11"/>
      <c r="O450" s="11"/>
      <c r="P450" s="11"/>
      <c r="Q450" s="11"/>
      <c r="R450" s="11"/>
      <c r="S450" s="18"/>
      <c r="T450" s="18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38"/>
      <c r="BU450" s="38"/>
      <c r="BV450" s="38"/>
      <c r="BW450" s="38"/>
      <c r="BX450" s="38"/>
    </row>
    <row r="451" spans="1:76" s="5" customFormat="1" ht="28.5" customHeight="1" x14ac:dyDescent="0.25">
      <c r="A451" s="61"/>
      <c r="B451" s="75"/>
      <c r="C451" s="24" t="s">
        <v>15</v>
      </c>
      <c r="D451" s="6">
        <f t="shared" si="154"/>
        <v>0</v>
      </c>
      <c r="E451" s="6"/>
      <c r="F451" s="6"/>
      <c r="G451" s="6"/>
      <c r="H451" s="6"/>
      <c r="I451" s="6"/>
      <c r="J451" s="6"/>
      <c r="K451" s="11"/>
      <c r="L451" s="11"/>
      <c r="M451" s="11"/>
      <c r="N451" s="11"/>
      <c r="O451" s="11"/>
      <c r="P451" s="11"/>
      <c r="Q451" s="11"/>
      <c r="R451" s="11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38"/>
      <c r="BU451" s="38"/>
      <c r="BV451" s="38"/>
      <c r="BW451" s="38"/>
      <c r="BX451" s="38"/>
    </row>
    <row r="452" spans="1:76" s="5" customFormat="1" ht="22.5" customHeight="1" x14ac:dyDescent="0.25">
      <c r="A452" s="61"/>
      <c r="B452" s="75"/>
      <c r="C452" s="25" t="s">
        <v>9</v>
      </c>
      <c r="D452" s="6">
        <f t="shared" si="154"/>
        <v>379611</v>
      </c>
      <c r="E452" s="6">
        <v>58210</v>
      </c>
      <c r="F452" s="6">
        <v>60537</v>
      </c>
      <c r="G452" s="6">
        <v>62353</v>
      </c>
      <c r="H452" s="6">
        <v>64224</v>
      </c>
      <c r="I452" s="6">
        <v>66151</v>
      </c>
      <c r="J452" s="6">
        <v>68136</v>
      </c>
      <c r="K452" s="28"/>
      <c r="L452" s="11"/>
      <c r="M452" s="11"/>
      <c r="N452" s="11"/>
      <c r="O452" s="11"/>
      <c r="P452" s="11"/>
      <c r="Q452" s="11"/>
      <c r="R452" s="11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18"/>
      <c r="BN452" s="18"/>
      <c r="BO452" s="18"/>
      <c r="BP452" s="18"/>
      <c r="BQ452" s="18"/>
      <c r="BR452" s="18"/>
      <c r="BS452" s="18"/>
      <c r="BT452" s="38"/>
      <c r="BU452" s="38"/>
      <c r="BV452" s="38"/>
      <c r="BW452" s="38"/>
      <c r="BX452" s="38"/>
    </row>
    <row r="453" spans="1:76" s="5" customFormat="1" ht="50.25" customHeight="1" x14ac:dyDescent="0.25">
      <c r="A453" s="61"/>
      <c r="B453" s="75"/>
      <c r="C453" s="25" t="s">
        <v>10</v>
      </c>
      <c r="D453" s="6">
        <f t="shared" si="154"/>
        <v>0</v>
      </c>
      <c r="E453" s="6"/>
      <c r="F453" s="6"/>
      <c r="G453" s="6"/>
      <c r="H453" s="6"/>
      <c r="I453" s="6"/>
      <c r="J453" s="6"/>
      <c r="K453" s="11"/>
      <c r="L453" s="11"/>
      <c r="M453" s="11"/>
      <c r="N453" s="11"/>
      <c r="O453" s="11"/>
      <c r="P453" s="11"/>
      <c r="Q453" s="11"/>
      <c r="R453" s="11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38"/>
      <c r="BU453" s="38"/>
      <c r="BV453" s="38"/>
      <c r="BW453" s="38"/>
      <c r="BX453" s="38"/>
    </row>
    <row r="454" spans="1:76" s="5" customFormat="1" ht="30" x14ac:dyDescent="0.25">
      <c r="A454" s="62"/>
      <c r="B454" s="76"/>
      <c r="C454" s="25" t="s">
        <v>11</v>
      </c>
      <c r="D454" s="6">
        <f t="shared" si="154"/>
        <v>0</v>
      </c>
      <c r="E454" s="6"/>
      <c r="F454" s="6"/>
      <c r="G454" s="6"/>
      <c r="H454" s="6"/>
      <c r="I454" s="6"/>
      <c r="J454" s="6"/>
      <c r="K454" s="11"/>
      <c r="L454" s="11"/>
      <c r="M454" s="11"/>
      <c r="N454" s="11"/>
      <c r="O454" s="11"/>
      <c r="P454" s="11"/>
      <c r="Q454" s="11"/>
      <c r="R454" s="11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38"/>
      <c r="BU454" s="38"/>
      <c r="BV454" s="38"/>
      <c r="BW454" s="38"/>
      <c r="BX454" s="38"/>
    </row>
    <row r="455" spans="1:76" s="5" customFormat="1" ht="29.25" customHeight="1" x14ac:dyDescent="0.25">
      <c r="A455" s="60" t="s">
        <v>58</v>
      </c>
      <c r="B455" s="74" t="s">
        <v>88</v>
      </c>
      <c r="C455" s="24" t="s">
        <v>7</v>
      </c>
      <c r="D455" s="6">
        <f t="shared" si="154"/>
        <v>251147</v>
      </c>
      <c r="E455" s="6">
        <f t="shared" ref="E455:J455" si="165">E456+E457+E458+E459</f>
        <v>37863</v>
      </c>
      <c r="F455" s="6">
        <f t="shared" si="165"/>
        <v>39378</v>
      </c>
      <c r="G455" s="6">
        <f t="shared" si="165"/>
        <v>40953</v>
      </c>
      <c r="H455" s="6">
        <f t="shared" si="165"/>
        <v>42591</v>
      </c>
      <c r="I455" s="6">
        <f t="shared" si="165"/>
        <v>44295</v>
      </c>
      <c r="J455" s="6">
        <f t="shared" si="165"/>
        <v>46067</v>
      </c>
      <c r="K455" s="11"/>
      <c r="L455" s="11"/>
      <c r="M455" s="11"/>
      <c r="N455" s="11"/>
      <c r="O455" s="11"/>
      <c r="P455" s="11"/>
      <c r="Q455" s="11"/>
      <c r="R455" s="11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38"/>
      <c r="BU455" s="38"/>
      <c r="BV455" s="38"/>
      <c r="BW455" s="38"/>
      <c r="BX455" s="38"/>
    </row>
    <row r="456" spans="1:76" s="5" customFormat="1" ht="26.25" customHeight="1" x14ac:dyDescent="0.25">
      <c r="A456" s="61"/>
      <c r="B456" s="75"/>
      <c r="C456" s="24" t="s">
        <v>15</v>
      </c>
      <c r="D456" s="6">
        <f t="shared" si="154"/>
        <v>0</v>
      </c>
      <c r="E456" s="6"/>
      <c r="F456" s="6"/>
      <c r="G456" s="6"/>
      <c r="H456" s="6"/>
      <c r="I456" s="6"/>
      <c r="J456" s="6"/>
      <c r="K456" s="11"/>
      <c r="L456" s="11"/>
      <c r="M456" s="11"/>
      <c r="N456" s="11"/>
      <c r="O456" s="11"/>
      <c r="P456" s="11"/>
      <c r="Q456" s="11"/>
      <c r="R456" s="11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38"/>
      <c r="BU456" s="38"/>
      <c r="BV456" s="38"/>
      <c r="BW456" s="38"/>
      <c r="BX456" s="38"/>
    </row>
    <row r="457" spans="1:76" s="5" customFormat="1" ht="30.75" customHeight="1" x14ac:dyDescent="0.25">
      <c r="A457" s="61"/>
      <c r="B457" s="75"/>
      <c r="C457" s="25" t="s">
        <v>9</v>
      </c>
      <c r="D457" s="6">
        <f t="shared" si="154"/>
        <v>251147</v>
      </c>
      <c r="E457" s="6">
        <v>37863</v>
      </c>
      <c r="F457" s="6">
        <v>39378</v>
      </c>
      <c r="G457" s="6">
        <v>40953</v>
      </c>
      <c r="H457" s="6">
        <v>42591</v>
      </c>
      <c r="I457" s="6">
        <v>44295</v>
      </c>
      <c r="J457" s="6">
        <v>46067</v>
      </c>
      <c r="K457" s="28"/>
      <c r="L457" s="11"/>
      <c r="M457" s="11"/>
      <c r="N457" s="11"/>
      <c r="O457" s="11"/>
      <c r="P457" s="11"/>
      <c r="Q457" s="11"/>
      <c r="R457" s="11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38"/>
      <c r="BU457" s="38"/>
      <c r="BV457" s="38"/>
      <c r="BW457" s="38"/>
      <c r="BX457" s="38"/>
    </row>
    <row r="458" spans="1:76" s="5" customFormat="1" ht="47.25" customHeight="1" x14ac:dyDescent="0.25">
      <c r="A458" s="61"/>
      <c r="B458" s="75"/>
      <c r="C458" s="25" t="s">
        <v>10</v>
      </c>
      <c r="D458" s="6">
        <f t="shared" si="154"/>
        <v>0</v>
      </c>
      <c r="E458" s="6"/>
      <c r="F458" s="6"/>
      <c r="G458" s="6"/>
      <c r="H458" s="6"/>
      <c r="I458" s="6"/>
      <c r="J458" s="6"/>
      <c r="K458" s="11"/>
      <c r="L458" s="11"/>
      <c r="M458" s="11"/>
      <c r="N458" s="11"/>
      <c r="O458" s="11"/>
      <c r="P458" s="11"/>
      <c r="Q458" s="11"/>
      <c r="R458" s="11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38"/>
      <c r="BU458" s="38"/>
      <c r="BV458" s="38"/>
      <c r="BW458" s="38"/>
      <c r="BX458" s="38"/>
    </row>
    <row r="459" spans="1:76" s="5" customFormat="1" ht="41.25" customHeight="1" x14ac:dyDescent="0.25">
      <c r="A459" s="62"/>
      <c r="B459" s="76"/>
      <c r="C459" s="25" t="s">
        <v>11</v>
      </c>
      <c r="D459" s="6">
        <f t="shared" si="154"/>
        <v>0</v>
      </c>
      <c r="E459" s="6"/>
      <c r="F459" s="6"/>
      <c r="G459" s="6"/>
      <c r="H459" s="6"/>
      <c r="I459" s="6"/>
      <c r="J459" s="6"/>
      <c r="K459" s="11"/>
      <c r="L459" s="11"/>
      <c r="M459" s="11"/>
      <c r="N459" s="11"/>
      <c r="O459" s="11"/>
      <c r="P459" s="11"/>
      <c r="Q459" s="11"/>
      <c r="R459" s="11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38"/>
      <c r="BU459" s="38"/>
      <c r="BV459" s="38"/>
      <c r="BW459" s="38"/>
      <c r="BX459" s="38"/>
    </row>
    <row r="460" spans="1:76" s="5" customFormat="1" ht="34.5" customHeight="1" x14ac:dyDescent="0.25">
      <c r="A460" s="60" t="s">
        <v>60</v>
      </c>
      <c r="B460" s="74" t="s">
        <v>89</v>
      </c>
      <c r="C460" s="24" t="s">
        <v>7</v>
      </c>
      <c r="D460" s="6">
        <f t="shared" si="154"/>
        <v>891668</v>
      </c>
      <c r="E460" s="6">
        <f t="shared" ref="E460:J460" si="166">E461+E462+E463+E464</f>
        <v>134428</v>
      </c>
      <c r="F460" s="6">
        <f t="shared" si="166"/>
        <v>139807</v>
      </c>
      <c r="G460" s="6">
        <f t="shared" si="166"/>
        <v>145399</v>
      </c>
      <c r="H460" s="6">
        <f t="shared" si="166"/>
        <v>151215</v>
      </c>
      <c r="I460" s="6">
        <f t="shared" si="166"/>
        <v>157264</v>
      </c>
      <c r="J460" s="6">
        <f t="shared" si="166"/>
        <v>163555</v>
      </c>
      <c r="K460" s="11"/>
      <c r="L460" s="11"/>
      <c r="M460" s="11"/>
      <c r="N460" s="11"/>
      <c r="O460" s="11"/>
      <c r="P460" s="11"/>
      <c r="Q460" s="11"/>
      <c r="R460" s="11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38"/>
      <c r="BU460" s="38"/>
      <c r="BV460" s="38"/>
      <c r="BW460" s="38"/>
      <c r="BX460" s="38"/>
    </row>
    <row r="461" spans="1:76" s="5" customFormat="1" ht="27.75" customHeight="1" x14ac:dyDescent="0.25">
      <c r="A461" s="61"/>
      <c r="B461" s="75"/>
      <c r="C461" s="24" t="s">
        <v>15</v>
      </c>
      <c r="D461" s="6">
        <f t="shared" si="154"/>
        <v>0</v>
      </c>
      <c r="E461" s="6"/>
      <c r="F461" s="6"/>
      <c r="G461" s="6"/>
      <c r="H461" s="6"/>
      <c r="I461" s="6"/>
      <c r="J461" s="6"/>
      <c r="K461" s="11"/>
      <c r="L461" s="11"/>
      <c r="M461" s="11"/>
      <c r="N461" s="11"/>
      <c r="O461" s="11"/>
      <c r="P461" s="11"/>
      <c r="Q461" s="11"/>
      <c r="R461" s="11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38"/>
      <c r="BU461" s="38"/>
      <c r="BV461" s="38"/>
      <c r="BW461" s="38"/>
      <c r="BX461" s="38"/>
    </row>
    <row r="462" spans="1:76" s="5" customFormat="1" ht="33.75" customHeight="1" x14ac:dyDescent="0.25">
      <c r="A462" s="61"/>
      <c r="B462" s="75"/>
      <c r="C462" s="25" t="s">
        <v>9</v>
      </c>
      <c r="D462" s="6">
        <f t="shared" si="154"/>
        <v>891668</v>
      </c>
      <c r="E462" s="6">
        <v>134428</v>
      </c>
      <c r="F462" s="6">
        <v>139807</v>
      </c>
      <c r="G462" s="6">
        <v>145399</v>
      </c>
      <c r="H462" s="6">
        <v>151215</v>
      </c>
      <c r="I462" s="6">
        <v>157264</v>
      </c>
      <c r="J462" s="6">
        <v>163555</v>
      </c>
      <c r="K462" s="28"/>
      <c r="L462" s="11"/>
      <c r="M462" s="11"/>
      <c r="N462" s="11"/>
      <c r="O462" s="11"/>
      <c r="P462" s="11"/>
      <c r="Q462" s="11"/>
      <c r="R462" s="11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38"/>
      <c r="BU462" s="38"/>
      <c r="BV462" s="38"/>
      <c r="BW462" s="38"/>
      <c r="BX462" s="38"/>
    </row>
    <row r="463" spans="1:76" s="5" customFormat="1" ht="44.25" customHeight="1" x14ac:dyDescent="0.25">
      <c r="A463" s="61"/>
      <c r="B463" s="75"/>
      <c r="C463" s="25" t="s">
        <v>10</v>
      </c>
      <c r="D463" s="6">
        <f t="shared" si="154"/>
        <v>0</v>
      </c>
      <c r="E463" s="6"/>
      <c r="F463" s="6"/>
      <c r="G463" s="6"/>
      <c r="H463" s="6"/>
      <c r="I463" s="6"/>
      <c r="J463" s="6"/>
      <c r="K463" s="11"/>
      <c r="L463" s="11"/>
      <c r="M463" s="11"/>
      <c r="N463" s="11"/>
      <c r="O463" s="11"/>
      <c r="P463" s="11"/>
      <c r="Q463" s="11"/>
      <c r="R463" s="11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38"/>
      <c r="BU463" s="38"/>
      <c r="BV463" s="38"/>
      <c r="BW463" s="38"/>
      <c r="BX463" s="38"/>
    </row>
    <row r="464" spans="1:76" s="5" customFormat="1" ht="52.5" customHeight="1" x14ac:dyDescent="0.25">
      <c r="A464" s="62"/>
      <c r="B464" s="76"/>
      <c r="C464" s="25" t="s">
        <v>11</v>
      </c>
      <c r="D464" s="6">
        <f t="shared" si="154"/>
        <v>0</v>
      </c>
      <c r="E464" s="6"/>
      <c r="F464" s="6"/>
      <c r="G464" s="6"/>
      <c r="H464" s="6"/>
      <c r="I464" s="6"/>
      <c r="J464" s="6"/>
      <c r="K464" s="11"/>
      <c r="L464" s="11"/>
      <c r="M464" s="11"/>
      <c r="N464" s="11"/>
      <c r="O464" s="11"/>
      <c r="P464" s="11"/>
      <c r="Q464" s="11"/>
      <c r="R464" s="11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38"/>
      <c r="BU464" s="38"/>
      <c r="BV464" s="38"/>
      <c r="BW464" s="38"/>
      <c r="BX464" s="38"/>
    </row>
    <row r="465" spans="1:76" s="5" customFormat="1" ht="27.75" customHeight="1" x14ac:dyDescent="0.25">
      <c r="A465" s="12"/>
      <c r="B465" s="13"/>
      <c r="C465" s="12"/>
      <c r="D465" s="14"/>
      <c r="E465" s="14"/>
      <c r="F465" s="14"/>
      <c r="G465" s="14"/>
      <c r="H465" s="14"/>
      <c r="I465" s="14"/>
      <c r="J465" s="101" t="s">
        <v>200</v>
      </c>
      <c r="K465" s="11"/>
      <c r="L465" s="11"/>
      <c r="M465" s="11"/>
      <c r="N465" s="11"/>
      <c r="O465" s="11"/>
      <c r="P465" s="11"/>
      <c r="Q465" s="11"/>
      <c r="R465" s="11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38"/>
      <c r="BU465" s="38"/>
      <c r="BV465" s="38"/>
      <c r="BW465" s="38"/>
      <c r="BX465" s="38"/>
    </row>
    <row r="466" spans="1:76" s="3" customFormat="1" ht="48" customHeight="1" x14ac:dyDescent="0.25">
      <c r="A466" s="98" t="s">
        <v>204</v>
      </c>
      <c r="B466" s="98"/>
      <c r="C466" s="98"/>
      <c r="D466" s="98"/>
      <c r="E466" s="99"/>
      <c r="F466" s="99"/>
      <c r="G466" s="99"/>
      <c r="H466" s="100" t="s">
        <v>201</v>
      </c>
      <c r="I466" s="100"/>
      <c r="J466" s="100"/>
      <c r="K466" s="2"/>
      <c r="L466" s="2"/>
      <c r="M466" s="2"/>
      <c r="N466" s="2"/>
      <c r="O466" s="2"/>
      <c r="P466" s="2"/>
      <c r="Q466" s="2"/>
      <c r="R466" s="2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  <c r="BS466" s="34"/>
      <c r="BT466" s="47"/>
      <c r="BU466" s="47"/>
      <c r="BV466" s="47"/>
      <c r="BW466" s="47"/>
      <c r="BX466" s="47"/>
    </row>
    <row r="467" spans="1:76" ht="18.75" x14ac:dyDescent="0.25">
      <c r="A467" s="91"/>
      <c r="B467" s="91"/>
      <c r="C467" s="91"/>
      <c r="D467" s="91"/>
      <c r="E467" s="91"/>
      <c r="F467" s="91"/>
      <c r="G467" s="91"/>
      <c r="H467" s="91"/>
      <c r="I467" s="91"/>
      <c r="J467" s="91"/>
    </row>
    <row r="468" spans="1:7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76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7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76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76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7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76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</row>
  </sheetData>
  <mergeCells count="193">
    <mergeCell ref="A1:J1"/>
    <mergeCell ref="A415:A419"/>
    <mergeCell ref="B415:B419"/>
    <mergeCell ref="A315:A319"/>
    <mergeCell ref="B315:B319"/>
    <mergeCell ref="G3:J3"/>
    <mergeCell ref="A265:A269"/>
    <mergeCell ref="A260:A264"/>
    <mergeCell ref="B355:B359"/>
    <mergeCell ref="A355:A359"/>
    <mergeCell ref="A350:A354"/>
    <mergeCell ref="A69:A73"/>
    <mergeCell ref="A385:A389"/>
    <mergeCell ref="B69:B73"/>
    <mergeCell ref="B79:B83"/>
    <mergeCell ref="A325:A329"/>
    <mergeCell ref="B124:B128"/>
    <mergeCell ref="B129:B133"/>
    <mergeCell ref="B94:B98"/>
    <mergeCell ref="A250:A254"/>
    <mergeCell ref="A109:A113"/>
    <mergeCell ref="A360:A364"/>
    <mergeCell ref="B320:B324"/>
    <mergeCell ref="B345:B349"/>
    <mergeCell ref="A184:A188"/>
    <mergeCell ref="B164:B168"/>
    <mergeCell ref="A4:J4"/>
    <mergeCell ref="C5:C6"/>
    <mergeCell ref="B13:B17"/>
    <mergeCell ref="A345:A349"/>
    <mergeCell ref="A340:A344"/>
    <mergeCell ref="B340:B344"/>
    <mergeCell ref="B225:B229"/>
    <mergeCell ref="A225:A229"/>
    <mergeCell ref="A174:A178"/>
    <mergeCell ref="A169:A173"/>
    <mergeCell ref="A235:A239"/>
    <mergeCell ref="B260:B264"/>
    <mergeCell ref="B19:B23"/>
    <mergeCell ref="A79:A83"/>
    <mergeCell ref="A84:A88"/>
    <mergeCell ref="B169:B173"/>
    <mergeCell ref="B64:B68"/>
    <mergeCell ref="A64:A68"/>
    <mergeCell ref="A74:A78"/>
    <mergeCell ref="A24:A28"/>
    <mergeCell ref="B24:B28"/>
    <mergeCell ref="B215:B219"/>
    <mergeCell ref="A19:A23"/>
    <mergeCell ref="B310:B314"/>
    <mergeCell ref="A335:A339"/>
    <mergeCell ref="B114:B118"/>
    <mergeCell ref="A114:A118"/>
    <mergeCell ref="B59:B63"/>
    <mergeCell ref="A240:A244"/>
    <mergeCell ref="B240:B244"/>
    <mergeCell ref="A205:A209"/>
    <mergeCell ref="B179:B183"/>
    <mergeCell ref="A164:A168"/>
    <mergeCell ref="B189:B193"/>
    <mergeCell ref="B250:B254"/>
    <mergeCell ref="B270:B274"/>
    <mergeCell ref="B275:B279"/>
    <mergeCell ref="B230:B234"/>
    <mergeCell ref="B139:B143"/>
    <mergeCell ref="B144:B148"/>
    <mergeCell ref="B149:B153"/>
    <mergeCell ref="A210:A214"/>
    <mergeCell ref="A300:A304"/>
    <mergeCell ref="A320:A324"/>
    <mergeCell ref="A467:J467"/>
    <mergeCell ref="B435:B439"/>
    <mergeCell ref="A445:A449"/>
    <mergeCell ref="B445:B449"/>
    <mergeCell ref="A440:A444"/>
    <mergeCell ref="B440:B444"/>
    <mergeCell ref="A430:A434"/>
    <mergeCell ref="A400:A404"/>
    <mergeCell ref="H466:J466"/>
    <mergeCell ref="B430:B434"/>
    <mergeCell ref="A466:D466"/>
    <mergeCell ref="A460:A464"/>
    <mergeCell ref="B460:B464"/>
    <mergeCell ref="A425:A429"/>
    <mergeCell ref="B425:B429"/>
    <mergeCell ref="A455:A459"/>
    <mergeCell ref="B455:B459"/>
    <mergeCell ref="A365:A369"/>
    <mergeCell ref="B365:B369"/>
    <mergeCell ref="A290:A294"/>
    <mergeCell ref="B290:B294"/>
    <mergeCell ref="B410:B414"/>
    <mergeCell ref="A410:A414"/>
    <mergeCell ref="A405:A409"/>
    <mergeCell ref="B405:B409"/>
    <mergeCell ref="A450:A454"/>
    <mergeCell ref="A310:A314"/>
    <mergeCell ref="B325:B329"/>
    <mergeCell ref="B245:B249"/>
    <mergeCell ref="A245:A249"/>
    <mergeCell ref="A305:A309"/>
    <mergeCell ref="B305:B309"/>
    <mergeCell ref="A275:A279"/>
    <mergeCell ref="A270:A274"/>
    <mergeCell ref="B450:B454"/>
    <mergeCell ref="A435:A439"/>
    <mergeCell ref="B360:B364"/>
    <mergeCell ref="B400:B404"/>
    <mergeCell ref="A420:A424"/>
    <mergeCell ref="B420:B424"/>
    <mergeCell ref="A285:A289"/>
    <mergeCell ref="A189:A193"/>
    <mergeCell ref="B159:B163"/>
    <mergeCell ref="A194:A198"/>
    <mergeCell ref="B194:B198"/>
    <mergeCell ref="A215:A219"/>
    <mergeCell ref="B74:B78"/>
    <mergeCell ref="A94:A98"/>
    <mergeCell ref="A99:A103"/>
    <mergeCell ref="A104:A108"/>
    <mergeCell ref="B84:B88"/>
    <mergeCell ref="B89:B93"/>
    <mergeCell ref="A144:A148"/>
    <mergeCell ref="B184:B188"/>
    <mergeCell ref="A154:A158"/>
    <mergeCell ref="A149:A153"/>
    <mergeCell ref="B109:B113"/>
    <mergeCell ref="B99:B103"/>
    <mergeCell ref="B104:B108"/>
    <mergeCell ref="B119:B123"/>
    <mergeCell ref="A119:A123"/>
    <mergeCell ref="B154:B158"/>
    <mergeCell ref="A139:A143"/>
    <mergeCell ref="B205:B209"/>
    <mergeCell ref="B210:B214"/>
    <mergeCell ref="B335:B339"/>
    <mergeCell ref="B380:B384"/>
    <mergeCell ref="B385:B389"/>
    <mergeCell ref="B255:B259"/>
    <mergeCell ref="B300:B304"/>
    <mergeCell ref="B370:B374"/>
    <mergeCell ref="A255:A259"/>
    <mergeCell ref="B220:B224"/>
    <mergeCell ref="B285:B289"/>
    <mergeCell ref="B235:B239"/>
    <mergeCell ref="A230:A234"/>
    <mergeCell ref="A395:A399"/>
    <mergeCell ref="A380:A384"/>
    <mergeCell ref="A370:A374"/>
    <mergeCell ref="A390:A394"/>
    <mergeCell ref="B395:B399"/>
    <mergeCell ref="B375:B379"/>
    <mergeCell ref="B350:B354"/>
    <mergeCell ref="A375:A379"/>
    <mergeCell ref="B390:B394"/>
    <mergeCell ref="G2:J2"/>
    <mergeCell ref="A124:A128"/>
    <mergeCell ref="A129:A133"/>
    <mergeCell ref="B330:B334"/>
    <mergeCell ref="A330:A334"/>
    <mergeCell ref="B280:B284"/>
    <mergeCell ref="A280:A284"/>
    <mergeCell ref="A295:A299"/>
    <mergeCell ref="B295:B299"/>
    <mergeCell ref="B265:B269"/>
    <mergeCell ref="A199:A203"/>
    <mergeCell ref="B199:B203"/>
    <mergeCell ref="A220:A224"/>
    <mergeCell ref="B174:B178"/>
    <mergeCell ref="A159:A163"/>
    <mergeCell ref="A7:A11"/>
    <mergeCell ref="B7:B11"/>
    <mergeCell ref="D5:J5"/>
    <mergeCell ref="A89:A93"/>
    <mergeCell ref="A179:A183"/>
    <mergeCell ref="B34:B38"/>
    <mergeCell ref="A5:A6"/>
    <mergeCell ref="B134:B138"/>
    <mergeCell ref="A134:A138"/>
    <mergeCell ref="B5:B6"/>
    <mergeCell ref="A13:A17"/>
    <mergeCell ref="A59:A63"/>
    <mergeCell ref="B29:B33"/>
    <mergeCell ref="B39:B43"/>
    <mergeCell ref="A44:A48"/>
    <mergeCell ref="B44:B48"/>
    <mergeCell ref="A49:A53"/>
    <mergeCell ref="B49:B53"/>
    <mergeCell ref="A29:A33"/>
    <mergeCell ref="A54:A58"/>
    <mergeCell ref="A34:A38"/>
    <mergeCell ref="B54:B58"/>
    <mergeCell ref="A39:A43"/>
  </mergeCells>
  <pageMargins left="0.78740157480314965" right="0.39370078740157483" top="1.3779527559055118" bottom="0.78740157480314965" header="0.31496062992125984" footer="0.31496062992125984"/>
  <pageSetup paperSize="9" scale="70" firstPageNumber="32" orientation="landscape" useFirstPageNumber="1" r:id="rId1"/>
  <headerFooter differentFirst="1">
    <oddHeader>&amp;C&amp;P</oddHeader>
    <firstHeader>&amp;C32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2024-06-05T12:36:37Z</cp:lastPrinted>
  <dcterms:created xsi:type="dcterms:W3CDTF">2021-06-18T10:21:27Z</dcterms:created>
  <dcterms:modified xsi:type="dcterms:W3CDTF">2024-06-05T12:36:48Z</dcterms:modified>
</cp:coreProperties>
</file>